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<sst xmlns="http://schemas.openxmlformats.org/spreadsheetml/2006/main" count="603" uniqueCount="349">
  <si>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</si>
  <si>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</si>
  <si>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</si>
  <si>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</si>
  <si>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</si>
  <si>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</si>
  <si>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</si>
  <si>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</si>
  <si>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</si>
  <si>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</si>
  <si>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</si>
  <si>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</si>
  <si>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</si>
  <si>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</si>
  <si>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</si>
  <si>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</si>
  <si>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</si>
  <si>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</si>
  <si>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</si>
  <si>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</si>
  <si>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</si>
  <si>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</si>
  <si>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</si>
  <si>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</si>
  <si>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</si>
  <si>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</si>
  <si>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</si>
  <si>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</si>
  <si>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</si>
  <si>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</si>
  <si>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</si>
  <si>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</si>
  <si>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</si>
  <si>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</si>
  <si>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</si>
  <si>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</si>
  <si>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</si>
  <si>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</si>
  <si>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</si>
  <si>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</si>
  <si>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</si>
  <si>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</si>
  <si>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</si>
  <si>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</si>
  <si>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</si>
  <si>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</si>
  <si>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</si>
  <si>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</si>
  <si>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</si>
  <si>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</si>
  <si>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</si>
  <si>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</si>
  <si>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</si>
  <si>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</si>
  <si>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</si>
  <si>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</si>
  <si>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</si>
  <si>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</si>
  <si>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</si>
  <si>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</si>
  <si>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</si>
  <si>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</si>
  <si>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</si>
  <si>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</si>
  <si>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</si>
  <si>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</si>
  <si>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</si>
  <si>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</si>
  <si>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</si>
  <si>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</si>
  <si>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14m</t>
  </si>
  <si>
    <t>SY22Y1</t>
  </si>
  <si>
    <t>SY22Y2</t>
  </si>
  <si>
    <t>SY22Y3</t>
  </si>
  <si>
    <t>SY22Y9</t>
  </si>
  <si>
    <t>SY22Y10</t>
  </si>
  <si>
    <t>SY22Y11</t>
  </si>
  <si>
    <t>SY22Y4</t>
  </si>
  <si>
    <t>SY22Y5</t>
  </si>
  <si>
    <t>SY22Y6</t>
  </si>
  <si>
    <t>SY22Y7</t>
  </si>
  <si>
    <t>SY22Y8</t>
  </si>
  <si>
    <t>SY22Y12</t>
  </si>
  <si>
    <t>SY22Y13</t>
  </si>
  <si>
    <t>SY22Y14</t>
  </si>
  <si>
    <t>SY22Y15</t>
  </si>
  <si>
    <t>SY22Y16</t>
  </si>
  <si>
    <t>SY22Y17</t>
  </si>
  <si>
    <t>SY22Y18</t>
  </si>
  <si>
    <t>SY22Y19</t>
  </si>
  <si>
    <t>SY22Y20</t>
  </si>
  <si>
    <t>SY22Y21</t>
  </si>
  <si>
    <t>SY22Y22</t>
  </si>
  <si>
    <t>SY22Y23</t>
  </si>
  <si>
    <t>SY22Y24</t>
  </si>
  <si>
    <t>SY22Y25</t>
  </si>
  <si>
    <t>SY22Y26</t>
  </si>
  <si>
    <t>SY22Y27</t>
  </si>
  <si>
    <t>SY22Y28</t>
  </si>
  <si>
    <t>SY22Y29</t>
  </si>
  <si>
    <t>SY22Y30</t>
  </si>
  <si>
    <t>SY22Y31</t>
  </si>
  <si>
    <t>SY22Y32</t>
  </si>
  <si>
    <t>SY22Y33</t>
  </si>
  <si>
    <t>SY22Y34</t>
  </si>
  <si>
    <t>SY22Y35</t>
  </si>
  <si>
    <t>SY22Y36</t>
  </si>
  <si>
    <t>SY22Y37</t>
  </si>
  <si>
    <t>SY22Y121</t>
  </si>
  <si>
    <t>SY22Y122</t>
  </si>
  <si>
    <t>SY22Y123</t>
  </si>
  <si>
    <t>SY22Y124</t>
  </si>
  <si>
    <t>SY22Y125</t>
  </si>
  <si>
    <t>SY22Y126</t>
  </si>
  <si>
    <t>SY22Y127</t>
  </si>
  <si>
    <t>SY22Y128</t>
  </si>
  <si>
    <t>SY22Y130</t>
  </si>
  <si>
    <t>SY22Y131</t>
  </si>
  <si>
    <t>SY22Y132</t>
  </si>
  <si>
    <t>SY22Y133</t>
  </si>
  <si>
    <t>SY22Y134</t>
  </si>
  <si>
    <t>SY22Y135</t>
  </si>
  <si>
    <t>SY22Y136</t>
  </si>
  <si>
    <t>SY22Y137</t>
  </si>
  <si>
    <t>SY22Y138</t>
  </si>
  <si>
    <t>SY22Y38</t>
  </si>
  <si>
    <t>SY22Y39</t>
  </si>
  <si>
    <t>SY22Y40</t>
  </si>
  <si>
    <t>SY22Y139</t>
  </si>
  <si>
    <t>SY22Y140</t>
  </si>
  <si>
    <t>SY22Y41</t>
  </si>
  <si>
    <t>SY22Y42</t>
  </si>
  <si>
    <t>SY22Y43</t>
  </si>
  <si>
    <t>SY22Y44</t>
  </si>
  <si>
    <t>SY22Y45</t>
  </si>
  <si>
    <t>SY22Y46</t>
  </si>
  <si>
    <t>SY22Y47</t>
  </si>
  <si>
    <t>SY22Y48</t>
  </si>
  <si>
    <t>SY22Y49</t>
  </si>
  <si>
    <t>SY22Y50</t>
  </si>
  <si>
    <t>SY22Y51</t>
  </si>
  <si>
    <t>SY22Y52</t>
  </si>
  <si>
    <t>SY22Y53</t>
  </si>
  <si>
    <t>SY22Y54</t>
  </si>
  <si>
    <t>SY22Y55</t>
  </si>
  <si>
    <t>SY22Y56</t>
  </si>
  <si>
    <t>SY22Y57</t>
  </si>
  <si>
    <t>SY22Y58</t>
  </si>
  <si>
    <t>SY22Y59</t>
  </si>
  <si>
    <t>SY22Y60</t>
  </si>
  <si>
    <t>SY22Y61</t>
  </si>
  <si>
    <t>SY22Y65</t>
  </si>
  <si>
    <t>SY22Y66</t>
  </si>
  <si>
    <t>SY22Y67</t>
  </si>
  <si>
    <t>SY22Y68</t>
  </si>
  <si>
    <t>SY22Y69</t>
  </si>
  <si>
    <t>SY22Y70</t>
  </si>
  <si>
    <t>SY22Y64</t>
  </si>
  <si>
    <t>SY22Y63</t>
  </si>
  <si>
    <t>SY22Y62</t>
  </si>
  <si>
    <t>SY22Y71</t>
  </si>
  <si>
    <t>SY22Y72</t>
  </si>
  <si>
    <t>SY22Y73</t>
  </si>
  <si>
    <t>SY22Y83</t>
  </si>
  <si>
    <t>SY22Y84</t>
  </si>
  <si>
    <t>SY22Y85</t>
  </si>
  <si>
    <t>SY22Y86</t>
  </si>
  <si>
    <t>SY22Y87</t>
  </si>
  <si>
    <t>SY22Y88</t>
  </si>
  <si>
    <t>SY22Y89</t>
  </si>
  <si>
    <t>SY22Y90</t>
  </si>
  <si>
    <t>SY22Y91</t>
  </si>
  <si>
    <t>SY22Y78</t>
  </si>
  <si>
    <t>SY22Y92</t>
  </si>
  <si>
    <t>SY22Y93</t>
  </si>
  <si>
    <t>SY22Y95</t>
  </si>
  <si>
    <t>SY22Y96</t>
  </si>
  <si>
    <t>SY22Y97</t>
  </si>
  <si>
    <t>SY22Y98</t>
  </si>
  <si>
    <t>SY22Y94</t>
  </si>
  <si>
    <t>SY22Y99</t>
  </si>
  <si>
    <t>SY22Y101</t>
  </si>
  <si>
    <t>SY22Y100</t>
  </si>
  <si>
    <t>SY22Y102</t>
  </si>
  <si>
    <t>SY22Y103</t>
  </si>
  <si>
    <t>SY22Y104</t>
  </si>
  <si>
    <t>SY22Y74</t>
  </si>
  <si>
    <t>SY22Y75</t>
  </si>
  <si>
    <t>SY22Y76</t>
  </si>
  <si>
    <t>SY22Y77</t>
  </si>
  <si>
    <t>SY22Y79</t>
  </si>
  <si>
    <t>SY22Y80</t>
  </si>
  <si>
    <t>SY22Y81</t>
  </si>
  <si>
    <t>SY22Y82</t>
  </si>
  <si>
    <t>SY22Y105</t>
  </si>
  <si>
    <t>SY22Y106</t>
  </si>
  <si>
    <t>SY22Y107</t>
  </si>
  <si>
    <t>SY22Y108</t>
  </si>
  <si>
    <t>SY22Y109</t>
  </si>
  <si>
    <t>SY22Y110</t>
  </si>
  <si>
    <t>SY22Y111</t>
  </si>
  <si>
    <t>SY22Y112</t>
  </si>
  <si>
    <t>SY22Y113</t>
  </si>
  <si>
    <t>SY22Y114</t>
  </si>
  <si>
    <t>SY22Y115</t>
  </si>
  <si>
    <t>SY22Y116</t>
  </si>
  <si>
    <t>SY22Y117</t>
  </si>
  <si>
    <t>SY22Y119</t>
  </si>
  <si>
    <t>SY22Y118</t>
  </si>
  <si>
    <t>SY22Y120</t>
  </si>
  <si>
    <t>SY22Y60-1</t>
  </si>
  <si>
    <t>SY22Y59-1</t>
  </si>
  <si>
    <t>SY22Y595</t>
  </si>
  <si>
    <t>SY22Y596</t>
  </si>
  <si>
    <t>SY22Y597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</si>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</sst>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workbookViewId="0">
      <pane xSplit="21" ySplit="2" topLeftCell="AL1582" activePane="bottomRight" state="frozenSplit"/>
      <selection/>
      <selection pane="topRight"/>
      <selection pane="bottomLeft"/>
      <selection pane="bottomRight" activeCell="T4" sqref="T4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4"/>
        <v>0.42</v>
      </c>
      <c r="E8" s="32">
        <v>0.9</v>
      </c>
      <c r="G8" s="32">
        <v>382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252.0627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107.164751672426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132.897064390861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2.66453525910038e-14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1224.31</v>
      </c>
      <c r="BC8" s="161">
        <f t="shared" si="13"/>
        <v>1325.54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252.0627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252.0627</v>
      </c>
      <c r="BS8" s="52">
        <f t="shared" si="18"/>
        <v>0</v>
      </c>
      <c r="BT8" s="32">
        <f>IF(OR(LOOKUP(V8,Sheet2!A$3:A$25,Sheet2!B$3:B$25)=1,G8=0),0,AW8-AO8*0.2*G8)</f>
        <v>26.1807516724263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4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B11" s="32">
        <v>7.346</v>
      </c>
      <c r="D11" s="103">
        <f t="shared" si="24"/>
        <v>6.866</v>
      </c>
      <c r="E11" s="103">
        <v>7.346</v>
      </c>
      <c r="F11" s="103">
        <v>6.716</v>
      </c>
      <c r="G11" s="32">
        <v>10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v>0</v>
      </c>
      <c r="V11" s="141">
        <f t="shared" si="0"/>
        <v>0.3</v>
      </c>
      <c r="W11" s="142">
        <f t="shared" si="5"/>
        <v>6.866</v>
      </c>
      <c r="X11" s="142">
        <f t="shared" si="1"/>
        <v>7.346</v>
      </c>
      <c r="Y11" s="142">
        <f t="shared" si="1"/>
        <v>6.716</v>
      </c>
      <c r="Z11" s="142">
        <f>Y11+LOOKUP(V11,Sheet2!A$3:A$24,Sheet2!J$3:J$24)</f>
        <v>7.056</v>
      </c>
      <c r="AA11" s="142">
        <f t="shared" si="6"/>
        <v>6.901</v>
      </c>
      <c r="AB11" s="142">
        <f t="shared" si="2"/>
        <v>7.381</v>
      </c>
      <c r="AC11" s="142">
        <f t="shared" si="2"/>
        <v>6.686</v>
      </c>
      <c r="AD11" s="142">
        <f>AC11+LOOKUP(V11,Sheet2!A$3:A$24,Sheet2!J$3:J$24)</f>
        <v>7.026</v>
      </c>
      <c r="AE11" s="142">
        <f t="shared" si="7"/>
        <v>0.29</v>
      </c>
      <c r="AF11" s="142">
        <f t="shared" si="8"/>
        <v>0.355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0.459999999999999</v>
      </c>
      <c r="AM11" s="142">
        <f t="shared" si="10"/>
        <v>0.525</v>
      </c>
      <c r="AN11" s="142">
        <f t="shared" si="11"/>
        <v>0.4925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6.107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0.969</v>
      </c>
      <c r="AV11" s="158">
        <f>IF(AND(AE11&gt;3.5,AF11&gt;3.5),LOOKUP(Sheet1!V11,Sheet2!A$3:A$24,Sheet2!W$3:W$24),LOOKUP(V11,Sheet2!A$3:A$24,Sheet2!V$3:V$24))*G11</f>
        <v>1.22043966852445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5.82544538352963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29.45</v>
      </c>
      <c r="BC11" s="161">
        <f t="shared" si="13"/>
        <v>32.9666666666667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6.107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6.107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2.63</v>
      </c>
      <c r="BV11" s="52">
        <f t="shared" si="20"/>
        <v>1.625</v>
      </c>
      <c r="BW11" s="32">
        <f t="shared" si="21"/>
        <v>0</v>
      </c>
    </row>
    <row r="12" spans="1:75">
      <c r="A12" s="32" t="s">
        <v>72</v>
      </c>
      <c r="B12" s="32">
        <v>7.381</v>
      </c>
      <c r="D12" s="103">
        <f t="shared" si="24"/>
        <v>6.901</v>
      </c>
      <c r="E12" s="103">
        <v>7.381</v>
      </c>
      <c r="F12" s="103">
        <v>6.686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72</v>
      </c>
      <c r="B13" s="32">
        <v>7.381</v>
      </c>
      <c r="D13" s="103">
        <f t="shared" si="24"/>
        <v>6.901</v>
      </c>
      <c r="E13" s="103">
        <v>7.381</v>
      </c>
      <c r="F13" s="103">
        <v>6.67</v>
      </c>
      <c r="G13" s="32">
        <v>13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>
        <v>0</v>
      </c>
      <c r="V13" s="141">
        <f t="shared" si="0"/>
        <v>0.3</v>
      </c>
      <c r="W13" s="142">
        <f t="shared" si="5"/>
        <v>6.901</v>
      </c>
      <c r="X13" s="142">
        <f t="shared" si="1"/>
        <v>7.381</v>
      </c>
      <c r="Y13" s="142">
        <f t="shared" si="1"/>
        <v>6.67</v>
      </c>
      <c r="Z13" s="142">
        <f>Y13+LOOKUP(V13,Sheet2!A$3:A$24,Sheet2!J$3:J$24)</f>
        <v>7.01</v>
      </c>
      <c r="AA13" s="142">
        <f t="shared" si="6"/>
        <v>6.78</v>
      </c>
      <c r="AB13" s="142">
        <f t="shared" si="2"/>
        <v>7.26</v>
      </c>
      <c r="AC13" s="142">
        <f t="shared" si="2"/>
        <v>6.63</v>
      </c>
      <c r="AD13" s="142">
        <f>AC13+LOOKUP(V13,Sheet2!A$3:A$24,Sheet2!J$3:J$24)</f>
        <v>6.97</v>
      </c>
      <c r="AE13" s="142">
        <f t="shared" si="7"/>
        <v>0.371</v>
      </c>
      <c r="AF13" s="142">
        <f t="shared" si="8"/>
        <v>0.29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2"/>
        <v>0.48</v>
      </c>
      <c r="AK13" s="141">
        <f t="shared" si="23"/>
        <v>0.48</v>
      </c>
      <c r="AL13" s="142">
        <f t="shared" si="9"/>
        <v>0.541</v>
      </c>
      <c r="AM13" s="142">
        <f t="shared" si="10"/>
        <v>0.459999999999999</v>
      </c>
      <c r="AN13" s="142">
        <f t="shared" si="11"/>
        <v>0.5005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8.06806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1.2597</v>
      </c>
      <c r="AV13" s="158">
        <f>IF(AND(AE13&gt;3.5,AF13&gt;3.5),LOOKUP(Sheet1!V13,Sheet2!A$3:A$24,Sheet2!W$3:W$24),LOOKUP(V13,Sheet2!A$3:A$24,Sheet2!V$3:V$24))*G13</f>
        <v>1.58657156908178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6.88069899858852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38.493</v>
      </c>
      <c r="BC13" s="161">
        <f t="shared" si="13"/>
        <v>42.9953333333333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8.06806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8.06806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2.662</v>
      </c>
      <c r="BV13" s="52">
        <f t="shared" si="20"/>
        <v>1.641</v>
      </c>
      <c r="BW13" s="32">
        <f t="shared" si="21"/>
        <v>0</v>
      </c>
    </row>
    <row r="14" spans="1:75">
      <c r="A14" s="32" t="s">
        <v>73</v>
      </c>
      <c r="B14" s="32">
        <v>7.26</v>
      </c>
      <c r="D14" s="103">
        <f t="shared" si="24"/>
        <v>6.78</v>
      </c>
      <c r="E14" s="103">
        <v>7.26</v>
      </c>
      <c r="F14" s="103">
        <v>6.63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74</v>
      </c>
      <c r="B15" s="32">
        <v>7.797</v>
      </c>
      <c r="D15" s="103">
        <f t="shared" si="24"/>
        <v>7.317</v>
      </c>
      <c r="E15" s="103">
        <v>7.797</v>
      </c>
      <c r="F15" s="103">
        <v>7.169</v>
      </c>
      <c r="G15" s="32">
        <v>16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v>0</v>
      </c>
      <c r="V15" s="141">
        <f t="shared" si="0"/>
        <v>0.3</v>
      </c>
      <c r="W15" s="142">
        <f t="shared" si="5"/>
        <v>7.317</v>
      </c>
      <c r="X15" s="142">
        <f t="shared" si="1"/>
        <v>7.797</v>
      </c>
      <c r="Y15" s="142">
        <f t="shared" si="1"/>
        <v>7.169</v>
      </c>
      <c r="Z15" s="142">
        <f>Y15+LOOKUP(V15,Sheet2!A$3:A$24,Sheet2!J$3:J$24)</f>
        <v>7.509</v>
      </c>
      <c r="AA15" s="142">
        <f t="shared" si="6"/>
        <v>7.417</v>
      </c>
      <c r="AB15" s="142">
        <f t="shared" si="2"/>
        <v>7.897</v>
      </c>
      <c r="AC15" s="142">
        <f t="shared" si="2"/>
        <v>7.121</v>
      </c>
      <c r="AD15" s="142">
        <f>AC15+LOOKUP(V15,Sheet2!A$3:A$24,Sheet2!J$3:J$24)</f>
        <v>7.461</v>
      </c>
      <c r="AE15" s="142">
        <f t="shared" si="7"/>
        <v>0.288</v>
      </c>
      <c r="AF15" s="142">
        <f t="shared" si="8"/>
        <v>0.436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0.458000000000001</v>
      </c>
      <c r="AM15" s="142">
        <f t="shared" si="10"/>
        <v>0.605999999999999</v>
      </c>
      <c r="AN15" s="142">
        <f t="shared" si="11"/>
        <v>0.532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10.55488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1.5504</v>
      </c>
      <c r="AV15" s="158">
        <f>IF(AND(AE15&gt;3.5,AF15&gt;3.5),LOOKUP(Sheet1!V15,Sheet2!A$3:A$24,Sheet2!W$3:W$24),LOOKUP(V15,Sheet2!A$3:A$24,Sheet2!V$3:V$24))*G15</f>
        <v>1.95270346963912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10.1293526136474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48.384</v>
      </c>
      <c r="BC15" s="161">
        <f t="shared" si="13"/>
        <v>53.5893333333333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10.55488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10.55488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2.792</v>
      </c>
      <c r="BV15" s="52">
        <f t="shared" si="20"/>
        <v>1.706</v>
      </c>
      <c r="BW15" s="32">
        <f t="shared" si="21"/>
        <v>0</v>
      </c>
    </row>
    <row r="16" spans="1:75">
      <c r="A16" s="32" t="s">
        <v>75</v>
      </c>
      <c r="B16" s="32">
        <v>7.897</v>
      </c>
      <c r="D16" s="103">
        <f t="shared" si="24"/>
        <v>7.417</v>
      </c>
      <c r="E16" s="103">
        <v>7.897</v>
      </c>
      <c r="F16" s="103">
        <v>7.121</v>
      </c>
      <c r="G16" s="32">
        <v>4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v>0</v>
      </c>
      <c r="V16" s="141">
        <f t="shared" si="0"/>
        <v>0.3</v>
      </c>
      <c r="W16" s="142">
        <f t="shared" si="5"/>
        <v>7.417</v>
      </c>
      <c r="X16" s="142">
        <f t="shared" si="1"/>
        <v>7.897</v>
      </c>
      <c r="Y16" s="142">
        <f t="shared" si="1"/>
        <v>7.121</v>
      </c>
      <c r="Z16" s="142">
        <f>Y16+LOOKUP(V16,Sheet2!A$3:A$24,Sheet2!J$3:J$24)</f>
        <v>7.461</v>
      </c>
      <c r="AA16" s="142">
        <f t="shared" si="6"/>
        <v>7.476</v>
      </c>
      <c r="AB16" s="142">
        <f t="shared" si="2"/>
        <v>7.956</v>
      </c>
      <c r="AC16" s="142">
        <f t="shared" si="2"/>
        <v>7.11</v>
      </c>
      <c r="AD16" s="142">
        <f>AC16+LOOKUP(V16,Sheet2!A$3:A$24,Sheet2!J$3:J$24)</f>
        <v>7.45</v>
      </c>
      <c r="AE16" s="142">
        <f t="shared" si="7"/>
        <v>0.436</v>
      </c>
      <c r="AF16" s="142">
        <f t="shared" si="8"/>
        <v>0.506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2"/>
        <v>0.48</v>
      </c>
      <c r="AK16" s="141">
        <f t="shared" si="23"/>
        <v>0.48</v>
      </c>
      <c r="AL16" s="142">
        <f t="shared" si="9"/>
        <v>0.605999999999999</v>
      </c>
      <c r="AM16" s="142">
        <f t="shared" si="10"/>
        <v>0.676000000000001</v>
      </c>
      <c r="AN16" s="142">
        <f t="shared" si="11"/>
        <v>0.641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3.17936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0.3876</v>
      </c>
      <c r="AV16" s="158">
        <f>IF(AND(AE16&gt;3.5,AF16&gt;3.5),LOOKUP(Sheet1!V16,Sheet2!A$3:A$24,Sheet2!W$3:W$24),LOOKUP(V16,Sheet2!A$3:A$24,Sheet2!V$3:V$24))*G16</f>
        <v>0.48817586740978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2.61121815341185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12.968</v>
      </c>
      <c r="BC16" s="161">
        <f t="shared" si="13"/>
        <v>13.9786666666667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3.17936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3.17936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2.932</v>
      </c>
      <c r="BV16" s="52">
        <f t="shared" si="20"/>
        <v>1.776</v>
      </c>
      <c r="BW16" s="32">
        <f t="shared" si="21"/>
        <v>0</v>
      </c>
    </row>
    <row r="17" spans="1:75">
      <c r="A17" s="32" t="s">
        <v>76</v>
      </c>
      <c r="B17" s="32">
        <v>7.956</v>
      </c>
      <c r="D17" s="103">
        <f t="shared" si="24"/>
        <v>7.476</v>
      </c>
      <c r="E17" s="103">
        <v>7.956</v>
      </c>
      <c r="F17" s="103">
        <v>7.11</v>
      </c>
      <c r="G17" s="32">
        <v>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0.96</v>
      </c>
      <c r="BV17" s="52">
        <f t="shared" si="20"/>
        <v>0.48</v>
      </c>
      <c r="BW17" s="32">
        <f t="shared" si="21"/>
        <v>0</v>
      </c>
    </row>
    <row r="18" spans="1:75">
      <c r="A18" s="32" t="s">
        <v>77</v>
      </c>
      <c r="B18" s="32">
        <v>7.374</v>
      </c>
      <c r="D18" s="103">
        <f t="shared" si="24"/>
        <v>6.894</v>
      </c>
      <c r="E18" s="103">
        <v>7.374</v>
      </c>
      <c r="F18" s="103">
        <v>6.63</v>
      </c>
      <c r="G18" s="32">
        <v>7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6.894</v>
      </c>
      <c r="X18" s="142">
        <f t="shared" si="1"/>
        <v>7.374</v>
      </c>
      <c r="Y18" s="142">
        <f t="shared" si="1"/>
        <v>6.63</v>
      </c>
      <c r="Z18" s="142">
        <f>Y18+LOOKUP(V18,Sheet2!A$3:A$24,Sheet2!J$3:J$24)</f>
        <v>6.97</v>
      </c>
      <c r="AA18" s="142">
        <f t="shared" si="6"/>
        <v>6.759</v>
      </c>
      <c r="AB18" s="142">
        <f t="shared" si="2"/>
        <v>7.239</v>
      </c>
      <c r="AC18" s="142">
        <f t="shared" si="2"/>
        <v>6.609</v>
      </c>
      <c r="AD18" s="142">
        <f>AC18+LOOKUP(V18,Sheet2!A$3:A$24,Sheet2!J$3:J$24)</f>
        <v>6.949</v>
      </c>
      <c r="AE18" s="142">
        <f t="shared" si="7"/>
        <v>0.404</v>
      </c>
      <c r="AF18" s="142">
        <f t="shared" si="8"/>
        <v>0.29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0.574</v>
      </c>
      <c r="AM18" s="142">
        <f t="shared" si="10"/>
        <v>0.46</v>
      </c>
      <c r="AN18" s="142">
        <f t="shared" si="11"/>
        <v>0.517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4.48756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0.6783</v>
      </c>
      <c r="AV18" s="158">
        <f>IF(AND(AE18&gt;3.5,AF18&gt;3.5),LOOKUP(Sheet1!V18,Sheet2!A$3:A$24,Sheet2!W$3:W$24),LOOKUP(V18,Sheet2!A$3:A$24,Sheet2!V$3:V$24))*G18</f>
        <v>0.854307767967115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3.66803176847074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20.958</v>
      </c>
      <c r="BC18" s="161">
        <f t="shared" si="13"/>
        <v>23.3053333333333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4.48756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4.48756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2.728</v>
      </c>
      <c r="BV18" s="52">
        <f t="shared" si="20"/>
        <v>1.674</v>
      </c>
      <c r="BW18" s="32">
        <f t="shared" si="21"/>
        <v>0</v>
      </c>
    </row>
    <row r="19" spans="1:75">
      <c r="A19" s="32" t="s">
        <v>78</v>
      </c>
      <c r="B19" s="32">
        <v>7.239</v>
      </c>
      <c r="D19" s="103">
        <f t="shared" si="24"/>
        <v>6.759</v>
      </c>
      <c r="E19" s="103">
        <v>7.239</v>
      </c>
      <c r="F19" s="103">
        <v>6.609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v>0</v>
      </c>
      <c r="V19" s="141">
        <f t="shared" si="0"/>
        <v>0</v>
      </c>
      <c r="W19" s="142">
        <f t="shared" si="5"/>
        <v>0</v>
      </c>
      <c r="X19" s="142">
        <f t="shared" ref="X19:X73" si="26">IF($G19=0,0,E19)</f>
        <v>0</v>
      </c>
      <c r="Y19" s="142">
        <f t="shared" ref="Y19:Y73" si="27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8">IF($G19=0,0,E20)</f>
        <v>0</v>
      </c>
      <c r="AC19" s="142">
        <f t="shared" ref="AC19:AC73" si="29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78</v>
      </c>
      <c r="B20" s="32">
        <v>7.239</v>
      </c>
      <c r="D20" s="103">
        <f t="shared" si="24"/>
        <v>6.759</v>
      </c>
      <c r="E20" s="103">
        <v>7.239</v>
      </c>
      <c r="F20" s="103">
        <v>6.569</v>
      </c>
      <c r="G20" s="32">
        <v>11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无</v>
      </c>
      <c r="T20" s="118">
        <v>0</v>
      </c>
      <c r="V20" s="141">
        <f t="shared" si="0"/>
        <v>0.3</v>
      </c>
      <c r="W20" s="142">
        <f t="shared" si="5"/>
        <v>6.759</v>
      </c>
      <c r="X20" s="142">
        <f t="shared" si="26"/>
        <v>7.239</v>
      </c>
      <c r="Y20" s="142">
        <f t="shared" si="27"/>
        <v>6.569</v>
      </c>
      <c r="Z20" s="142">
        <f>Y20+LOOKUP(V20,Sheet2!A$3:A$24,Sheet2!J$3:J$24)</f>
        <v>6.909</v>
      </c>
      <c r="AA20" s="142">
        <f t="shared" si="6"/>
        <v>6.687</v>
      </c>
      <c r="AB20" s="142">
        <f t="shared" si="28"/>
        <v>7.167</v>
      </c>
      <c r="AC20" s="142">
        <f t="shared" si="29"/>
        <v>6.537</v>
      </c>
      <c r="AD20" s="142">
        <f>AC20+LOOKUP(V20,Sheet2!A$3:A$24,Sheet2!J$3:J$24)</f>
        <v>6.877</v>
      </c>
      <c r="AE20" s="142">
        <f t="shared" si="7"/>
        <v>0.33</v>
      </c>
      <c r="AF20" s="142">
        <f t="shared" si="8"/>
        <v>0.29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0.5</v>
      </c>
      <c r="AM20" s="142">
        <f t="shared" si="10"/>
        <v>0.459999999999999</v>
      </c>
      <c r="AN20" s="142">
        <f t="shared" si="11"/>
        <v>0.48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0.98</v>
      </c>
      <c r="AP20" s="120"/>
      <c r="AQ20" s="156">
        <f t="shared" si="12"/>
        <v>5.1744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1.0659</v>
      </c>
      <c r="AV20" s="158">
        <f>IF(AND(AE20&gt;3.5,AF20&gt;3.5),LOOKUP(Sheet1!V20,Sheet2!A$3:A$24,Sheet2!W$3:W$24),LOOKUP(V20,Sheet2!A$3:A$24,Sheet2!V$3:V$24))*G20</f>
        <v>1.34248363537689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4.5214899218826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5.1744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5.1744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2.45</v>
      </c>
      <c r="BV20" s="52">
        <f t="shared" si="20"/>
        <v>1.47</v>
      </c>
      <c r="BW20" s="32">
        <f t="shared" si="21"/>
        <v>0</v>
      </c>
    </row>
    <row r="21" spans="1:75">
      <c r="A21" s="32" t="s">
        <v>79</v>
      </c>
      <c r="B21" s="32">
        <v>7.167</v>
      </c>
      <c r="D21" s="103">
        <f t="shared" si="24"/>
        <v>6.687</v>
      </c>
      <c r="E21" s="103">
        <v>7.167</v>
      </c>
      <c r="F21" s="103">
        <v>6.537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v>0</v>
      </c>
      <c r="V21" s="141">
        <f t="shared" si="0"/>
        <v>0</v>
      </c>
      <c r="W21" s="142">
        <f t="shared" si="5"/>
        <v>0</v>
      </c>
      <c r="X21" s="142">
        <f t="shared" si="26"/>
        <v>0</v>
      </c>
      <c r="Y21" s="142">
        <f t="shared" si="27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8"/>
        <v>0</v>
      </c>
      <c r="AC21" s="142">
        <f t="shared" si="29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79</v>
      </c>
      <c r="B22" s="32">
        <v>7.167</v>
      </c>
      <c r="D22" s="103">
        <f t="shared" si="24"/>
        <v>6.687</v>
      </c>
      <c r="E22" s="103">
        <v>7.167</v>
      </c>
      <c r="F22" s="103">
        <v>6.505</v>
      </c>
      <c r="G22" s="32">
        <v>8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无</v>
      </c>
      <c r="T22" s="118">
        <v>0</v>
      </c>
      <c r="V22" s="141">
        <f t="shared" si="0"/>
        <v>0.3</v>
      </c>
      <c r="W22" s="142">
        <f t="shared" si="5"/>
        <v>6.687</v>
      </c>
      <c r="X22" s="142">
        <f t="shared" si="26"/>
        <v>7.167</v>
      </c>
      <c r="Y22" s="142">
        <f t="shared" si="27"/>
        <v>6.505</v>
      </c>
      <c r="Z22" s="142">
        <f>Y22+LOOKUP(V22,Sheet2!A$3:A$24,Sheet2!J$3:J$24)</f>
        <v>6.845</v>
      </c>
      <c r="AA22" s="142">
        <f t="shared" si="6"/>
        <v>6.63</v>
      </c>
      <c r="AB22" s="142">
        <f t="shared" si="28"/>
        <v>7.11</v>
      </c>
      <c r="AC22" s="142">
        <f t="shared" si="29"/>
        <v>6.48</v>
      </c>
      <c r="AD22" s="142">
        <f>AC22+LOOKUP(V22,Sheet2!A$3:A$24,Sheet2!J$3:J$24)</f>
        <v>6.82</v>
      </c>
      <c r="AE22" s="142">
        <f t="shared" si="7"/>
        <v>0.322</v>
      </c>
      <c r="AF22" s="142">
        <f t="shared" si="8"/>
        <v>0.29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0.491999999999999</v>
      </c>
      <c r="AM22" s="142">
        <f t="shared" si="10"/>
        <v>0.46</v>
      </c>
      <c r="AN22" s="142">
        <f t="shared" si="11"/>
        <v>0.476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0.98</v>
      </c>
      <c r="AP22" s="120"/>
      <c r="AQ22" s="156">
        <f t="shared" si="12"/>
        <v>3.73184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0.7752</v>
      </c>
      <c r="AV22" s="158">
        <f>IF(AND(AE22&gt;3.5,AF22&gt;3.5),LOOKUP(Sheet1!V22,Sheet2!A$3:A$24,Sheet2!W$3:W$24),LOOKUP(V22,Sheet2!A$3:A$24,Sheet2!V$3:V$24))*G22</f>
        <v>0.97635173481956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3.3069163068237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3.73184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3.73184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2.434</v>
      </c>
      <c r="BV22" s="52">
        <f t="shared" si="20"/>
        <v>1.462</v>
      </c>
      <c r="BW22" s="32">
        <f t="shared" si="21"/>
        <v>0</v>
      </c>
    </row>
    <row r="23" spans="1:75">
      <c r="A23" s="32" t="s">
        <v>80</v>
      </c>
      <c r="B23" s="32">
        <v>7.11</v>
      </c>
      <c r="D23" s="103">
        <f t="shared" ref="D7:D38" si="30">IF(AND(B23=0,E23=0),0,IF(B23&gt;E23,E23-C23-AJ23,IF(AJ23&gt;(E23-B23),E23-AJ23-C23,B23-C23)))</f>
        <v>6.63</v>
      </c>
      <c r="E23" s="103">
        <v>7.11</v>
      </c>
      <c r="F23" s="103">
        <v>6.48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v>0</v>
      </c>
      <c r="V23" s="141">
        <f t="shared" si="0"/>
        <v>0</v>
      </c>
      <c r="W23" s="142">
        <f t="shared" si="5"/>
        <v>0</v>
      </c>
      <c r="X23" s="142">
        <f t="shared" si="26"/>
        <v>0</v>
      </c>
      <c r="Y23" s="142">
        <f t="shared" si="27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8"/>
        <v>0</v>
      </c>
      <c r="AC23" s="142">
        <f t="shared" si="29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32" t="s">
        <v>81</v>
      </c>
      <c r="B24" s="32">
        <v>7.161</v>
      </c>
      <c r="D24" s="103">
        <f t="shared" si="30"/>
        <v>6.681</v>
      </c>
      <c r="E24" s="103">
        <v>7.161</v>
      </c>
      <c r="F24" s="103">
        <v>6.531</v>
      </c>
      <c r="G24" s="32">
        <v>3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无</v>
      </c>
      <c r="T24" s="118">
        <v>0</v>
      </c>
      <c r="V24" s="141">
        <f t="shared" si="0"/>
        <v>0.3</v>
      </c>
      <c r="W24" s="142">
        <f t="shared" si="5"/>
        <v>6.681</v>
      </c>
      <c r="X24" s="142">
        <f t="shared" si="26"/>
        <v>7.161</v>
      </c>
      <c r="Y24" s="142">
        <f t="shared" si="27"/>
        <v>6.531</v>
      </c>
      <c r="Z24" s="142">
        <f>Y24+LOOKUP(V24,Sheet2!A$3:A$24,Sheet2!J$3:J$24)</f>
        <v>6.871</v>
      </c>
      <c r="AA24" s="142">
        <f t="shared" si="6"/>
        <v>6.687</v>
      </c>
      <c r="AB24" s="142">
        <f t="shared" si="28"/>
        <v>7.167</v>
      </c>
      <c r="AC24" s="142">
        <f t="shared" si="29"/>
        <v>6.52</v>
      </c>
      <c r="AD24" s="142">
        <f>AC24+LOOKUP(V24,Sheet2!A$3:A$24,Sheet2!J$3:J$24)</f>
        <v>6.86</v>
      </c>
      <c r="AE24" s="142">
        <f t="shared" si="7"/>
        <v>0.29</v>
      </c>
      <c r="AF24" s="142">
        <f t="shared" si="8"/>
        <v>0.307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0.459999999999999</v>
      </c>
      <c r="AM24" s="142">
        <f t="shared" si="10"/>
        <v>0.477</v>
      </c>
      <c r="AN24" s="142">
        <f t="shared" si="11"/>
        <v>0.4685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0.98</v>
      </c>
      <c r="AP24" s="120"/>
      <c r="AQ24" s="156">
        <f t="shared" si="12"/>
        <v>1.37739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0.2907</v>
      </c>
      <c r="AV24" s="158">
        <f>IF(AND(AE24&gt;3.5,AF24&gt;3.5),LOOKUP(Sheet1!V24,Sheet2!A$3:A$24,Sheet2!W$3:W$24),LOOKUP(V24,Sheet2!A$3:A$24,Sheet2!V$3:V$24))*G24</f>
        <v>0.366131900557335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1.29292361505889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1.37739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1.37739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2.404</v>
      </c>
      <c r="BV24" s="52">
        <f t="shared" si="20"/>
        <v>1.447</v>
      </c>
      <c r="BW24" s="32">
        <f t="shared" si="21"/>
        <v>0</v>
      </c>
    </row>
    <row r="25" spans="1:75">
      <c r="A25" s="32" t="s">
        <v>79</v>
      </c>
      <c r="B25" s="32">
        <v>7.167</v>
      </c>
      <c r="D25" s="103">
        <f t="shared" si="30"/>
        <v>6.687</v>
      </c>
      <c r="E25" s="103">
        <v>7.167</v>
      </c>
      <c r="F25" s="103">
        <v>6.52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v>0</v>
      </c>
      <c r="V25" s="141">
        <f t="shared" si="0"/>
        <v>0</v>
      </c>
      <c r="W25" s="142">
        <f t="shared" si="5"/>
        <v>0</v>
      </c>
      <c r="X25" s="142">
        <f t="shared" si="26"/>
        <v>0</v>
      </c>
      <c r="Y25" s="142">
        <f t="shared" si="27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8"/>
        <v>0</v>
      </c>
      <c r="AC25" s="142">
        <f t="shared" si="29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32" t="s">
        <v>82</v>
      </c>
      <c r="B26" s="32">
        <v>8.545</v>
      </c>
      <c r="D26" s="103">
        <f t="shared" si="30"/>
        <v>8.065</v>
      </c>
      <c r="E26" s="103">
        <v>8.545</v>
      </c>
      <c r="F26" s="103">
        <v>7.9</v>
      </c>
      <c r="G26" s="32">
        <v>6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无</v>
      </c>
      <c r="T26" s="118">
        <v>0</v>
      </c>
      <c r="V26" s="141">
        <f t="shared" si="0"/>
        <v>0.3</v>
      </c>
      <c r="W26" s="142">
        <f t="shared" si="5"/>
        <v>8.065</v>
      </c>
      <c r="X26" s="142">
        <f t="shared" si="26"/>
        <v>8.545</v>
      </c>
      <c r="Y26" s="142">
        <f t="shared" si="27"/>
        <v>7.9</v>
      </c>
      <c r="Z26" s="142">
        <f>Y26+LOOKUP(V26,Sheet2!A$3:A$24,Sheet2!J$3:J$24)</f>
        <v>8.24</v>
      </c>
      <c r="AA26" s="142">
        <f t="shared" si="6"/>
        <v>7.85</v>
      </c>
      <c r="AB26" s="142">
        <f t="shared" si="28"/>
        <v>8.33</v>
      </c>
      <c r="AC26" s="142">
        <f t="shared" si="29"/>
        <v>7.881</v>
      </c>
      <c r="AD26" s="142">
        <f>AC26+LOOKUP(V26,Sheet2!A$3:A$24,Sheet2!J$3:J$24)</f>
        <v>8.221</v>
      </c>
      <c r="AE26" s="142">
        <f t="shared" si="7"/>
        <v>0.305</v>
      </c>
      <c r="AF26" s="142">
        <f t="shared" si="8"/>
        <v>0.109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0.474999999999999</v>
      </c>
      <c r="AM26" s="142">
        <f t="shared" si="10"/>
        <v>0.278999999999999</v>
      </c>
      <c r="AN26" s="142">
        <f t="shared" si="11"/>
        <v>0.376999999999999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0.98</v>
      </c>
      <c r="AP26" s="120"/>
      <c r="AQ26" s="156">
        <f t="shared" si="12"/>
        <v>2.21676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0.5814</v>
      </c>
      <c r="AV26" s="158">
        <f>IF(AND(AE26&gt;3.5,AF26&gt;3.5),LOOKUP(Sheet1!V26,Sheet2!A$3:A$24,Sheet2!W$3:W$24),LOOKUP(V26,Sheet2!A$3:A$24,Sheet2!V$3:V$24))*G26</f>
        <v>0.73226380111467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1.97762723011777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2.21676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2.21676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2.4</v>
      </c>
      <c r="BV26" s="52">
        <f t="shared" si="20"/>
        <v>1.445</v>
      </c>
      <c r="BW26" s="32">
        <f t="shared" si="21"/>
        <v>0</v>
      </c>
    </row>
    <row r="27" spans="1:75">
      <c r="A27" s="32" t="s">
        <v>83</v>
      </c>
      <c r="B27" s="32">
        <v>8.33</v>
      </c>
      <c r="D27" s="103">
        <f t="shared" si="30"/>
        <v>7.85</v>
      </c>
      <c r="E27" s="103">
        <v>8.33</v>
      </c>
      <c r="F27" s="103">
        <v>7.881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v>0</v>
      </c>
      <c r="V27" s="141">
        <f t="shared" si="0"/>
        <v>0</v>
      </c>
      <c r="W27" s="142">
        <f t="shared" si="5"/>
        <v>0</v>
      </c>
      <c r="X27" s="142">
        <f t="shared" si="26"/>
        <v>0</v>
      </c>
      <c r="Y27" s="142">
        <f t="shared" si="27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8"/>
        <v>0</v>
      </c>
      <c r="AC27" s="142">
        <f t="shared" si="29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1:75">
      <c r="A28" s="32" t="s">
        <v>83</v>
      </c>
      <c r="B28" s="32">
        <v>8.33</v>
      </c>
      <c r="D28" s="103">
        <f t="shared" si="30"/>
        <v>7.85</v>
      </c>
      <c r="E28" s="103">
        <v>8.33</v>
      </c>
      <c r="F28" s="103">
        <v>6.757</v>
      </c>
      <c r="G28" s="32">
        <v>28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v>0</v>
      </c>
      <c r="V28" s="141">
        <f t="shared" si="0"/>
        <v>0.3</v>
      </c>
      <c r="W28" s="142">
        <f t="shared" si="5"/>
        <v>7.85</v>
      </c>
      <c r="X28" s="142">
        <f t="shared" si="26"/>
        <v>8.33</v>
      </c>
      <c r="Y28" s="142">
        <f t="shared" si="27"/>
        <v>6.757</v>
      </c>
      <c r="Z28" s="142">
        <f>Y28+LOOKUP(V28,Sheet2!A$3:A$24,Sheet2!J$3:J$24)</f>
        <v>7.097</v>
      </c>
      <c r="AA28" s="142">
        <f t="shared" si="6"/>
        <v>6.824</v>
      </c>
      <c r="AB28" s="142">
        <f t="shared" si="28"/>
        <v>7.304</v>
      </c>
      <c r="AC28" s="142">
        <f t="shared" si="29"/>
        <v>6.674</v>
      </c>
      <c r="AD28" s="142">
        <f>AC28+LOOKUP(V28,Sheet2!A$3:A$24,Sheet2!J$3:J$24)</f>
        <v>7.014</v>
      </c>
      <c r="AE28" s="142">
        <f t="shared" si="7"/>
        <v>1.233</v>
      </c>
      <c r="AF28" s="142">
        <f t="shared" si="8"/>
        <v>0.29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1.403</v>
      </c>
      <c r="AM28" s="142">
        <f t="shared" si="10"/>
        <v>0.459999999999999</v>
      </c>
      <c r="AN28" s="142">
        <f t="shared" si="11"/>
        <v>0.9315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32.34168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2.7132</v>
      </c>
      <c r="AV28" s="158">
        <f>IF(AND(AE28&gt;3.5,AF28&gt;3.5),LOOKUP(Sheet1!V28,Sheet2!A$3:A$24,Sheet2!W$3:W$24),LOOKUP(V28,Sheet2!A$3:A$24,Sheet2!V$3:V$24))*G28</f>
        <v>3.41723107186846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10.958207073883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12.07752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107.044</v>
      </c>
      <c r="BC28" s="161">
        <f t="shared" si="13"/>
        <v>108.696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32.34168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32.34168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4.386</v>
      </c>
      <c r="BV28" s="52">
        <f t="shared" si="20"/>
        <v>2.503</v>
      </c>
      <c r="BW28" s="32">
        <f t="shared" si="21"/>
        <v>0</v>
      </c>
    </row>
    <row r="29" spans="1:75">
      <c r="A29" s="32" t="s">
        <v>84</v>
      </c>
      <c r="B29" s="32">
        <v>7.304</v>
      </c>
      <c r="D29" s="103">
        <f t="shared" si="30"/>
        <v>6.824</v>
      </c>
      <c r="E29" s="103">
        <v>7.304</v>
      </c>
      <c r="F29" s="103">
        <v>6.674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v>0</v>
      </c>
      <c r="V29" s="141">
        <f t="shared" si="0"/>
        <v>0</v>
      </c>
      <c r="W29" s="142">
        <f t="shared" si="5"/>
        <v>0</v>
      </c>
      <c r="X29" s="142">
        <f t="shared" si="26"/>
        <v>0</v>
      </c>
      <c r="Y29" s="142">
        <f t="shared" si="27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8"/>
        <v>0</v>
      </c>
      <c r="AC29" s="142">
        <f t="shared" si="29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32" t="s">
        <v>84</v>
      </c>
      <c r="B30" s="32">
        <v>7.304</v>
      </c>
      <c r="D30" s="103">
        <f t="shared" si="30"/>
        <v>6.824</v>
      </c>
      <c r="E30" s="103">
        <v>7.304</v>
      </c>
      <c r="F30" s="103">
        <v>6.576</v>
      </c>
      <c r="G30" s="32">
        <v>14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v>0</v>
      </c>
      <c r="V30" s="141">
        <f t="shared" si="0"/>
        <v>0.3</v>
      </c>
      <c r="W30" s="142">
        <f t="shared" si="5"/>
        <v>6.824</v>
      </c>
      <c r="X30" s="142">
        <f t="shared" si="26"/>
        <v>7.304</v>
      </c>
      <c r="Y30" s="142">
        <f t="shared" si="27"/>
        <v>6.576</v>
      </c>
      <c r="Z30" s="142">
        <f>Y30+LOOKUP(V30,Sheet2!A$3:A$24,Sheet2!J$3:J$24)</f>
        <v>6.916</v>
      </c>
      <c r="AA30" s="142">
        <f t="shared" si="6"/>
        <v>6.732</v>
      </c>
      <c r="AB30" s="142">
        <f t="shared" si="28"/>
        <v>7.212</v>
      </c>
      <c r="AC30" s="142">
        <f t="shared" si="29"/>
        <v>6.534</v>
      </c>
      <c r="AD30" s="142">
        <f>AC30+LOOKUP(V30,Sheet2!A$3:A$24,Sheet2!J$3:J$24)</f>
        <v>6.874</v>
      </c>
      <c r="AE30" s="142">
        <f t="shared" si="7"/>
        <v>0.388000000000001</v>
      </c>
      <c r="AF30" s="142">
        <f t="shared" si="8"/>
        <v>0.338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0.558</v>
      </c>
      <c r="AM30" s="142">
        <f t="shared" si="10"/>
        <v>0.508</v>
      </c>
      <c r="AN30" s="142">
        <f t="shared" si="11"/>
        <v>0.533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9.25288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1.3566</v>
      </c>
      <c r="AV30" s="158">
        <f>IF(AND(AE30&gt;3.5,AF30&gt;3.5),LOOKUP(Sheet1!V30,Sheet2!A$3:A$24,Sheet2!W$3:W$24),LOOKUP(V30,Sheet2!A$3:A$24,Sheet2!V$3:V$24))*G30</f>
        <v>1.70861553593423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7.78854353694149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42.364</v>
      </c>
      <c r="BC30" s="161">
        <f t="shared" si="13"/>
        <v>46.9093333333333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9.25288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9.25288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2.696</v>
      </c>
      <c r="BV30" s="52">
        <f t="shared" si="20"/>
        <v>1.658</v>
      </c>
      <c r="BW30" s="32">
        <f t="shared" si="21"/>
        <v>0</v>
      </c>
    </row>
    <row r="31" spans="1:75">
      <c r="A31" s="32" t="s">
        <v>85</v>
      </c>
      <c r="B31" s="32">
        <v>7.212</v>
      </c>
      <c r="D31" s="103">
        <f t="shared" si="30"/>
        <v>6.732</v>
      </c>
      <c r="E31" s="103">
        <v>7.212</v>
      </c>
      <c r="F31" s="103">
        <v>6.534</v>
      </c>
      <c r="G31" s="32">
        <v>17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无</v>
      </c>
      <c r="T31" s="118">
        <v>0</v>
      </c>
      <c r="V31" s="141">
        <f t="shared" si="0"/>
        <v>0.3</v>
      </c>
      <c r="W31" s="142">
        <f t="shared" si="5"/>
        <v>6.732</v>
      </c>
      <c r="X31" s="142">
        <f t="shared" si="26"/>
        <v>7.212</v>
      </c>
      <c r="Y31" s="142">
        <f t="shared" si="27"/>
        <v>6.534</v>
      </c>
      <c r="Z31" s="142">
        <f>Y31+LOOKUP(V31,Sheet2!A$3:A$24,Sheet2!J$3:J$24)</f>
        <v>6.874</v>
      </c>
      <c r="AA31" s="142">
        <f t="shared" si="6"/>
        <v>6.619</v>
      </c>
      <c r="AB31" s="142">
        <f t="shared" si="28"/>
        <v>7.099</v>
      </c>
      <c r="AC31" s="142">
        <f t="shared" si="29"/>
        <v>6.481</v>
      </c>
      <c r="AD31" s="142">
        <f>AC31+LOOKUP(V31,Sheet2!A$3:A$24,Sheet2!J$3:J$24)</f>
        <v>6.821</v>
      </c>
      <c r="AE31" s="142">
        <f t="shared" si="7"/>
        <v>0.338</v>
      </c>
      <c r="AF31" s="142">
        <f t="shared" si="8"/>
        <v>0.278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0.508</v>
      </c>
      <c r="AM31" s="142">
        <f t="shared" si="10"/>
        <v>0.448</v>
      </c>
      <c r="AN31" s="142">
        <f t="shared" si="11"/>
        <v>0.478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0.98</v>
      </c>
      <c r="AP31" s="120"/>
      <c r="AQ31" s="156">
        <f t="shared" si="12"/>
        <v>7.96348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1.6473</v>
      </c>
      <c r="AV31" s="158">
        <f>IF(AND(AE31&gt;3.5,AF31&gt;3.5),LOOKUP(Sheet1!V31,Sheet2!A$3:A$24,Sheet2!W$3:W$24),LOOKUP(V31,Sheet2!A$3:A$24,Sheet2!V$3:V$24))*G31</f>
        <v>2.07474743649156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6.84835715200039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7.96348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7.96348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2.466</v>
      </c>
      <c r="BV31" s="52">
        <f t="shared" si="20"/>
        <v>1.478</v>
      </c>
      <c r="BW31" s="32">
        <f t="shared" si="21"/>
        <v>0</v>
      </c>
    </row>
    <row r="32" spans="1:75">
      <c r="A32" s="32" t="s">
        <v>86</v>
      </c>
      <c r="B32" s="32">
        <v>7.099</v>
      </c>
      <c r="D32" s="103">
        <f t="shared" si="30"/>
        <v>6.619</v>
      </c>
      <c r="E32" s="103">
        <v>7.099</v>
      </c>
      <c r="F32" s="103">
        <v>6.481</v>
      </c>
      <c r="G32" s="32">
        <v>4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无</v>
      </c>
      <c r="T32" s="118">
        <v>0</v>
      </c>
      <c r="V32" s="141">
        <f t="shared" si="0"/>
        <v>0.3</v>
      </c>
      <c r="W32" s="142">
        <f t="shared" si="5"/>
        <v>6.619</v>
      </c>
      <c r="X32" s="142">
        <f t="shared" si="26"/>
        <v>7.099</v>
      </c>
      <c r="Y32" s="142">
        <f t="shared" si="27"/>
        <v>6.481</v>
      </c>
      <c r="Z32" s="142">
        <f>Y32+LOOKUP(V32,Sheet2!A$3:A$24,Sheet2!J$3:J$24)</f>
        <v>6.821</v>
      </c>
      <c r="AA32" s="142">
        <f t="shared" si="6"/>
        <v>6.621</v>
      </c>
      <c r="AB32" s="142">
        <f t="shared" si="28"/>
        <v>7.101</v>
      </c>
      <c r="AC32" s="142">
        <f t="shared" si="29"/>
        <v>6.471</v>
      </c>
      <c r="AD32" s="142">
        <f>AC32+LOOKUP(V32,Sheet2!A$3:A$24,Sheet2!J$3:J$24)</f>
        <v>6.811</v>
      </c>
      <c r="AE32" s="142">
        <f t="shared" si="7"/>
        <v>0.278</v>
      </c>
      <c r="AF32" s="142">
        <f t="shared" si="8"/>
        <v>0.29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0.448</v>
      </c>
      <c r="AM32" s="142">
        <f t="shared" si="10"/>
        <v>0.46</v>
      </c>
      <c r="AN32" s="142">
        <f t="shared" si="11"/>
        <v>0.454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0.98</v>
      </c>
      <c r="AP32" s="120"/>
      <c r="AQ32" s="156">
        <f t="shared" si="12"/>
        <v>1.77968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0.3876</v>
      </c>
      <c r="AV32" s="158">
        <f>IF(AND(AE32&gt;3.5,AF32&gt;3.5),LOOKUP(Sheet1!V32,Sheet2!A$3:A$24,Sheet2!W$3:W$24),LOOKUP(V32,Sheet2!A$3:A$24,Sheet2!V$3:V$24))*G32</f>
        <v>0.48817586740978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1.70449815341185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1.77968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1.77968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2.37</v>
      </c>
      <c r="BV32" s="52">
        <f t="shared" si="20"/>
        <v>1.43</v>
      </c>
      <c r="BW32" s="32">
        <f t="shared" si="21"/>
        <v>0</v>
      </c>
    </row>
    <row r="33" spans="1:75">
      <c r="A33" s="32" t="s">
        <v>87</v>
      </c>
      <c r="B33" s="32">
        <v>7.101</v>
      </c>
      <c r="D33" s="103">
        <f t="shared" si="30"/>
        <v>6.621</v>
      </c>
      <c r="E33" s="103">
        <v>7.101</v>
      </c>
      <c r="F33" s="103">
        <v>6.471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v>0</v>
      </c>
      <c r="V33" s="141">
        <f t="shared" si="0"/>
        <v>0</v>
      </c>
      <c r="W33" s="142">
        <f t="shared" si="5"/>
        <v>0</v>
      </c>
      <c r="X33" s="142">
        <f t="shared" si="26"/>
        <v>0</v>
      </c>
      <c r="Y33" s="142">
        <f t="shared" si="27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8"/>
        <v>0</v>
      </c>
      <c r="AC33" s="142">
        <f t="shared" si="29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32" t="s">
        <v>88</v>
      </c>
      <c r="B34" s="32">
        <v>8.245</v>
      </c>
      <c r="D34" s="103">
        <f t="shared" si="30"/>
        <v>7.765</v>
      </c>
      <c r="E34" s="103">
        <v>8.245</v>
      </c>
      <c r="F34" s="103">
        <v>7.615</v>
      </c>
      <c r="G34" s="32">
        <v>4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7.765</v>
      </c>
      <c r="X34" s="142">
        <f t="shared" si="26"/>
        <v>8.245</v>
      </c>
      <c r="Y34" s="142">
        <f t="shared" si="27"/>
        <v>7.615</v>
      </c>
      <c r="Z34" s="142">
        <f>Y34+LOOKUP(V34,Sheet2!A$3:A$24,Sheet2!J$3:J$24)</f>
        <v>7.955</v>
      </c>
      <c r="AA34" s="142">
        <f t="shared" si="6"/>
        <v>7.85</v>
      </c>
      <c r="AB34" s="142">
        <f t="shared" si="28"/>
        <v>8.33</v>
      </c>
      <c r="AC34" s="142">
        <f t="shared" si="29"/>
        <v>7.604</v>
      </c>
      <c r="AD34" s="142">
        <f>AC34+LOOKUP(V34,Sheet2!A$3:A$24,Sheet2!J$3:J$24)</f>
        <v>7.944</v>
      </c>
      <c r="AE34" s="142">
        <f t="shared" si="7"/>
        <v>0.289999999999999</v>
      </c>
      <c r="AF34" s="142">
        <f t="shared" si="8"/>
        <v>0.386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0.459999999999999</v>
      </c>
      <c r="AM34" s="142">
        <f t="shared" si="10"/>
        <v>0.556</v>
      </c>
      <c r="AN34" s="142">
        <f t="shared" si="11"/>
        <v>0.507999999999999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2.51968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0.3876</v>
      </c>
      <c r="AV34" s="158">
        <f>IF(AND(AE34&gt;3.5,AF34&gt;3.5),LOOKUP(Sheet1!V34,Sheet2!A$3:A$24,Sheet2!W$3:W$24),LOOKUP(V34,Sheet2!A$3:A$24,Sheet2!V$3:V$24))*G34</f>
        <v>0.48817586740978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2.40705815341185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11.904</v>
      </c>
      <c r="BC34" s="161">
        <f t="shared" si="13"/>
        <v>13.2693333333333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2.51968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2.51968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2.692</v>
      </c>
      <c r="BV34" s="52">
        <f t="shared" si="20"/>
        <v>1.656</v>
      </c>
      <c r="BW34" s="32">
        <f t="shared" si="21"/>
        <v>0</v>
      </c>
    </row>
    <row r="35" spans="1:75">
      <c r="A35" s="32" t="s">
        <v>83</v>
      </c>
      <c r="B35" s="32">
        <v>8.33</v>
      </c>
      <c r="D35" s="103">
        <f t="shared" si="30"/>
        <v>7.85</v>
      </c>
      <c r="E35" s="103">
        <v>8.33</v>
      </c>
      <c r="F35" s="103">
        <v>7.604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0.96</v>
      </c>
      <c r="BV35" s="52">
        <f t="shared" si="20"/>
        <v>0.48</v>
      </c>
      <c r="BW35" s="32">
        <f t="shared" si="21"/>
        <v>0</v>
      </c>
    </row>
    <row r="36" spans="1:75">
      <c r="A36" s="32" t="s">
        <v>89</v>
      </c>
      <c r="B36" s="32">
        <v>7.385</v>
      </c>
      <c r="D36" s="103">
        <f t="shared" si="30"/>
        <v>6.905</v>
      </c>
      <c r="E36" s="103">
        <v>7.385</v>
      </c>
      <c r="F36" s="103">
        <v>6.755</v>
      </c>
      <c r="G36" s="32">
        <v>3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无</v>
      </c>
      <c r="T36" s="118">
        <v>0</v>
      </c>
      <c r="V36" s="141">
        <f t="shared" si="0"/>
        <v>0.3</v>
      </c>
      <c r="W36" s="142">
        <f t="shared" si="5"/>
        <v>6.905</v>
      </c>
      <c r="X36" s="142">
        <f t="shared" si="26"/>
        <v>7.385</v>
      </c>
      <c r="Y36" s="142">
        <f t="shared" si="27"/>
        <v>6.755</v>
      </c>
      <c r="Z36" s="142">
        <f>Y36+LOOKUP(V36,Sheet2!A$3:A$24,Sheet2!J$3:J$24)</f>
        <v>7.095</v>
      </c>
      <c r="AA36" s="142">
        <f t="shared" si="6"/>
        <v>6.919</v>
      </c>
      <c r="AB36" s="142">
        <f t="shared" si="28"/>
        <v>7.399</v>
      </c>
      <c r="AC36" s="142">
        <f t="shared" si="29"/>
        <v>6.747</v>
      </c>
      <c r="AD36" s="142">
        <f>AC36+LOOKUP(V36,Sheet2!A$3:A$24,Sheet2!J$3:J$24)</f>
        <v>7.087</v>
      </c>
      <c r="AE36" s="142">
        <f t="shared" si="7"/>
        <v>0.29</v>
      </c>
      <c r="AF36" s="142">
        <f t="shared" si="8"/>
        <v>0.312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0.459999999999999</v>
      </c>
      <c r="AM36" s="142">
        <f t="shared" si="10"/>
        <v>0.482000000000001</v>
      </c>
      <c r="AN36" s="142">
        <f t="shared" si="11"/>
        <v>0.471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0.98</v>
      </c>
      <c r="AP36" s="120"/>
      <c r="AQ36" s="156">
        <f t="shared" si="12"/>
        <v>1.38474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0.2907</v>
      </c>
      <c r="AV36" s="158">
        <f>IF(AND(AE36&gt;3.5,AF36&gt;3.5),LOOKUP(Sheet1!V36,Sheet2!A$3:A$24,Sheet2!W$3:W$24),LOOKUP(V36,Sheet2!A$3:A$24,Sheet2!V$3:V$24))*G36</f>
        <v>0.366131900557335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1.30027361505889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1.38474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1.38474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2.414</v>
      </c>
      <c r="BV36" s="52">
        <f t="shared" si="20"/>
        <v>1.452</v>
      </c>
      <c r="BW36" s="32">
        <f t="shared" si="21"/>
        <v>0</v>
      </c>
    </row>
    <row r="37" spans="1:75">
      <c r="A37" s="32" t="s">
        <v>90</v>
      </c>
      <c r="B37" s="32">
        <v>7.399</v>
      </c>
      <c r="D37" s="103">
        <f t="shared" si="30"/>
        <v>6.919</v>
      </c>
      <c r="E37" s="103">
        <v>7.399</v>
      </c>
      <c r="F37" s="103">
        <v>6.747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v>0</v>
      </c>
      <c r="V37" s="141">
        <f t="shared" si="0"/>
        <v>0</v>
      </c>
      <c r="W37" s="142">
        <f t="shared" si="5"/>
        <v>0</v>
      </c>
      <c r="X37" s="142">
        <f t="shared" si="26"/>
        <v>0</v>
      </c>
      <c r="Y37" s="142">
        <f t="shared" si="27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8"/>
        <v>0</v>
      </c>
      <c r="AC37" s="142">
        <f t="shared" si="29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32" t="s">
        <v>90</v>
      </c>
      <c r="B38" s="32">
        <v>7.399</v>
      </c>
      <c r="D38" s="103">
        <f t="shared" si="30"/>
        <v>6.919</v>
      </c>
      <c r="E38" s="103">
        <v>7.399</v>
      </c>
      <c r="F38" s="103">
        <v>6.73</v>
      </c>
      <c r="G38" s="32">
        <v>8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无</v>
      </c>
      <c r="T38" s="118">
        <v>0</v>
      </c>
      <c r="V38" s="141">
        <f t="shared" si="0"/>
        <v>0.3</v>
      </c>
      <c r="W38" s="142">
        <f t="shared" si="5"/>
        <v>6.919</v>
      </c>
      <c r="X38" s="142">
        <f t="shared" si="26"/>
        <v>7.399</v>
      </c>
      <c r="Y38" s="142">
        <f t="shared" si="27"/>
        <v>6.73</v>
      </c>
      <c r="Z38" s="142">
        <f>Y38+LOOKUP(V38,Sheet2!A$3:A$24,Sheet2!J$3:J$24)</f>
        <v>7.07</v>
      </c>
      <c r="AA38" s="142">
        <f t="shared" si="6"/>
        <v>6.879</v>
      </c>
      <c r="AB38" s="142">
        <f t="shared" si="28"/>
        <v>7.359</v>
      </c>
      <c r="AC38" s="142">
        <f t="shared" si="29"/>
        <v>6.707</v>
      </c>
      <c r="AD38" s="142">
        <f>AC38+LOOKUP(V38,Sheet2!A$3:A$24,Sheet2!J$3:J$24)</f>
        <v>7.047</v>
      </c>
      <c r="AE38" s="142">
        <f t="shared" si="7"/>
        <v>0.329</v>
      </c>
      <c r="AF38" s="142">
        <f t="shared" si="8"/>
        <v>0.312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0.499</v>
      </c>
      <c r="AM38" s="142">
        <f t="shared" si="10"/>
        <v>0.482</v>
      </c>
      <c r="AN38" s="142">
        <f t="shared" si="11"/>
        <v>0.4905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0.98</v>
      </c>
      <c r="AP38" s="120"/>
      <c r="AQ38" s="156">
        <f t="shared" si="12"/>
        <v>3.84552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0.7752</v>
      </c>
      <c r="AV38" s="158">
        <f>IF(AND(AE38&gt;3.5,AF38&gt;3.5),LOOKUP(Sheet1!V38,Sheet2!A$3:A$24,Sheet2!W$3:W$24),LOOKUP(V38,Sheet2!A$3:A$24,Sheet2!V$3:V$24))*G38</f>
        <v>0.97635173481956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3.3769163068237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3.84552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3.84552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2.448</v>
      </c>
      <c r="BV38" s="52">
        <f t="shared" si="20"/>
        <v>1.469</v>
      </c>
      <c r="BW38" s="32">
        <f t="shared" si="21"/>
        <v>0</v>
      </c>
    </row>
    <row r="39" spans="1:75">
      <c r="A39" s="32" t="s">
        <v>91</v>
      </c>
      <c r="B39" s="32">
        <v>7.359</v>
      </c>
      <c r="D39" s="103">
        <f t="shared" ref="D39:D59" si="31">IF(AND(B39=0,E39=0),0,IF(B39&gt;E39,E39-C39-AJ39,IF(AJ39&gt;(E39-B39),E39-AJ39-C39,B39-C39)))</f>
        <v>6.879</v>
      </c>
      <c r="E39" s="103">
        <v>7.359</v>
      </c>
      <c r="F39" s="103">
        <v>6.707</v>
      </c>
      <c r="G39" s="32">
        <v>11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无</v>
      </c>
      <c r="T39" s="118">
        <v>0</v>
      </c>
      <c r="V39" s="141">
        <f t="shared" si="0"/>
        <v>0.3</v>
      </c>
      <c r="W39" s="142">
        <f t="shared" si="5"/>
        <v>6.879</v>
      </c>
      <c r="X39" s="142">
        <f t="shared" si="26"/>
        <v>7.359</v>
      </c>
      <c r="Y39" s="142">
        <f t="shared" si="27"/>
        <v>6.707</v>
      </c>
      <c r="Z39" s="142">
        <f>Y39+LOOKUP(V39,Sheet2!A$3:A$24,Sheet2!J$3:J$24)</f>
        <v>7.047</v>
      </c>
      <c r="AA39" s="142">
        <f t="shared" si="6"/>
        <v>6.824</v>
      </c>
      <c r="AB39" s="142">
        <f t="shared" si="28"/>
        <v>7.304</v>
      </c>
      <c r="AC39" s="142">
        <f t="shared" si="29"/>
        <v>6.674</v>
      </c>
      <c r="AD39" s="142">
        <f>AC39+LOOKUP(V39,Sheet2!A$3:A$24,Sheet2!J$3:J$24)</f>
        <v>7.014</v>
      </c>
      <c r="AE39" s="142">
        <f t="shared" si="7"/>
        <v>0.312</v>
      </c>
      <c r="AF39" s="142">
        <f t="shared" si="8"/>
        <v>0.29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2"/>
        <v>0.48</v>
      </c>
      <c r="AK39" s="141">
        <f t="shared" si="23"/>
        <v>0.48</v>
      </c>
      <c r="AL39" s="142">
        <f t="shared" si="9"/>
        <v>0.482</v>
      </c>
      <c r="AM39" s="142">
        <f t="shared" si="10"/>
        <v>0.459999999999999</v>
      </c>
      <c r="AN39" s="142">
        <f t="shared" si="11"/>
        <v>0.471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0.98</v>
      </c>
      <c r="AP39" s="120"/>
      <c r="AQ39" s="156">
        <f t="shared" si="12"/>
        <v>5.07738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1.0659</v>
      </c>
      <c r="AV39" s="158">
        <f>IF(AND(AE39&gt;3.5,AF39&gt;3.5),LOOKUP(Sheet1!V39,Sheet2!A$3:A$24,Sheet2!W$3:W$24),LOOKUP(V39,Sheet2!A$3:A$24,Sheet2!V$3:V$24))*G39</f>
        <v>1.34248363537689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4.5789099218826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5.07738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5.07738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2.414</v>
      </c>
      <c r="BV39" s="52">
        <f t="shared" si="20"/>
        <v>1.452</v>
      </c>
      <c r="BW39" s="32">
        <f t="shared" si="21"/>
        <v>0</v>
      </c>
    </row>
    <row r="40" spans="1:75">
      <c r="A40" s="32" t="s">
        <v>84</v>
      </c>
      <c r="B40" s="32">
        <v>7.304</v>
      </c>
      <c r="D40" s="103">
        <f t="shared" si="31"/>
        <v>6.824</v>
      </c>
      <c r="E40" s="103">
        <v>7.304</v>
      </c>
      <c r="F40" s="103">
        <v>6.674</v>
      </c>
      <c r="G40" s="32">
        <v>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6"/>
        <v>0</v>
      </c>
      <c r="Y40" s="142">
        <f t="shared" si="27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8"/>
        <v>0</v>
      </c>
      <c r="AC40" s="142">
        <f t="shared" si="29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0.96</v>
      </c>
      <c r="BV40" s="52">
        <f t="shared" si="20"/>
        <v>0.48</v>
      </c>
      <c r="BW40" s="32">
        <f t="shared" si="21"/>
        <v>0</v>
      </c>
    </row>
    <row r="41" spans="1:75">
      <c r="A41" s="32" t="s">
        <v>92</v>
      </c>
      <c r="B41" s="32">
        <v>7.39</v>
      </c>
      <c r="D41" s="103">
        <f t="shared" si="31"/>
        <v>6.91</v>
      </c>
      <c r="E41" s="103">
        <v>7.39</v>
      </c>
      <c r="F41" s="103">
        <v>6.742</v>
      </c>
      <c r="G41" s="32">
        <v>4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无</v>
      </c>
      <c r="T41" s="118">
        <v>0</v>
      </c>
      <c r="V41" s="141">
        <f t="shared" si="0"/>
        <v>0.3</v>
      </c>
      <c r="W41" s="142">
        <f t="shared" si="5"/>
        <v>6.91</v>
      </c>
      <c r="X41" s="142">
        <f t="shared" si="26"/>
        <v>7.39</v>
      </c>
      <c r="Y41" s="142">
        <f t="shared" si="27"/>
        <v>6.742</v>
      </c>
      <c r="Z41" s="142">
        <f>Y41+LOOKUP(V41,Sheet2!A$3:A$24,Sheet2!J$3:J$24)</f>
        <v>7.082</v>
      </c>
      <c r="AA41" s="142">
        <f t="shared" si="6"/>
        <v>6.879</v>
      </c>
      <c r="AB41" s="142">
        <f t="shared" si="28"/>
        <v>7.359</v>
      </c>
      <c r="AC41" s="142">
        <f t="shared" si="29"/>
        <v>6.729</v>
      </c>
      <c r="AD41" s="142">
        <f>AC41+LOOKUP(V41,Sheet2!A$3:A$24,Sheet2!J$3:J$24)</f>
        <v>7.069</v>
      </c>
      <c r="AE41" s="142">
        <f t="shared" si="7"/>
        <v>0.308</v>
      </c>
      <c r="AF41" s="142">
        <f t="shared" si="8"/>
        <v>0.29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0.478</v>
      </c>
      <c r="AM41" s="142">
        <f t="shared" si="10"/>
        <v>0.459999999999999</v>
      </c>
      <c r="AN41" s="142">
        <f t="shared" si="11"/>
        <v>0.469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0.98</v>
      </c>
      <c r="AP41" s="120"/>
      <c r="AQ41" s="156">
        <f t="shared" si="12"/>
        <v>1.83848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0.3876</v>
      </c>
      <c r="AV41" s="158">
        <f>IF(AND(AE41&gt;3.5,AF41&gt;3.5),LOOKUP(Sheet1!V41,Sheet2!A$3:A$24,Sheet2!W$3:W$24),LOOKUP(V41,Sheet2!A$3:A$24,Sheet2!V$3:V$24))*G41</f>
        <v>0.48817586740978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1.66969815341185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1.83848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1.83848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2.406</v>
      </c>
      <c r="BV41" s="52">
        <f t="shared" si="20"/>
        <v>1.448</v>
      </c>
      <c r="BW41" s="32">
        <f t="shared" si="21"/>
        <v>0</v>
      </c>
    </row>
    <row r="42" spans="1:75">
      <c r="A42" s="32" t="s">
        <v>91</v>
      </c>
      <c r="B42" s="32">
        <v>7.359</v>
      </c>
      <c r="D42" s="103">
        <f t="shared" si="31"/>
        <v>6.879</v>
      </c>
      <c r="E42" s="103">
        <v>7.359</v>
      </c>
      <c r="F42" s="103">
        <v>6.729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v>0</v>
      </c>
      <c r="V42" s="141">
        <f t="shared" si="0"/>
        <v>0</v>
      </c>
      <c r="W42" s="142">
        <f t="shared" si="5"/>
        <v>0</v>
      </c>
      <c r="X42" s="142">
        <f t="shared" si="26"/>
        <v>0</v>
      </c>
      <c r="Y42" s="142">
        <f t="shared" si="27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8"/>
        <v>0</v>
      </c>
      <c r="AC42" s="142">
        <f t="shared" si="29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1:75">
      <c r="A43" s="32" t="s">
        <v>93</v>
      </c>
      <c r="B43" s="32">
        <v>7.229</v>
      </c>
      <c r="D43" s="103">
        <f t="shared" si="31"/>
        <v>6.749</v>
      </c>
      <c r="E43" s="103">
        <v>7.229</v>
      </c>
      <c r="F43" s="103">
        <v>6.599</v>
      </c>
      <c r="G43" s="32">
        <v>3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无</v>
      </c>
      <c r="T43" s="118">
        <v>0</v>
      </c>
      <c r="V43" s="141">
        <f t="shared" si="0"/>
        <v>0.3</v>
      </c>
      <c r="W43" s="142">
        <f t="shared" si="5"/>
        <v>6.749</v>
      </c>
      <c r="X43" s="142">
        <f t="shared" si="26"/>
        <v>7.229</v>
      </c>
      <c r="Y43" s="142">
        <f t="shared" si="27"/>
        <v>6.599</v>
      </c>
      <c r="Z43" s="142">
        <f>Y43+LOOKUP(V43,Sheet2!A$3:A$24,Sheet2!J$3:J$24)</f>
        <v>6.939</v>
      </c>
      <c r="AA43" s="142">
        <f t="shared" si="6"/>
        <v>6.732</v>
      </c>
      <c r="AB43" s="142">
        <f t="shared" si="28"/>
        <v>7.212</v>
      </c>
      <c r="AC43" s="142">
        <f t="shared" si="29"/>
        <v>6.592</v>
      </c>
      <c r="AD43" s="142">
        <f>AC43+LOOKUP(V43,Sheet2!A$3:A$24,Sheet2!J$3:J$24)</f>
        <v>6.932</v>
      </c>
      <c r="AE43" s="142">
        <f t="shared" si="7"/>
        <v>0.29</v>
      </c>
      <c r="AF43" s="142">
        <f t="shared" si="8"/>
        <v>0.28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0.46</v>
      </c>
      <c r="AM43" s="142">
        <f t="shared" si="10"/>
        <v>0.45</v>
      </c>
      <c r="AN43" s="142">
        <f t="shared" si="11"/>
        <v>0.455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0.98</v>
      </c>
      <c r="AP43" s="120"/>
      <c r="AQ43" s="156">
        <f t="shared" si="12"/>
        <v>1.3377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0.2907</v>
      </c>
      <c r="AV43" s="158">
        <f>IF(AND(AE43&gt;3.5,AF43&gt;3.5),LOOKUP(Sheet1!V43,Sheet2!A$3:A$24,Sheet2!W$3:W$24),LOOKUP(V43,Sheet2!A$3:A$24,Sheet2!V$3:V$24))*G43</f>
        <v>0.366131900557335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1.25323361505889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1.3377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1.3377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2.37</v>
      </c>
      <c r="BV43" s="52">
        <f t="shared" si="20"/>
        <v>1.43</v>
      </c>
      <c r="BW43" s="32">
        <f t="shared" si="21"/>
        <v>0</v>
      </c>
    </row>
    <row r="44" spans="1:75">
      <c r="A44" s="32" t="s">
        <v>85</v>
      </c>
      <c r="B44" s="32">
        <v>7.212</v>
      </c>
      <c r="D44" s="103">
        <f t="shared" si="31"/>
        <v>6.732</v>
      </c>
      <c r="E44" s="103">
        <v>7.212</v>
      </c>
      <c r="F44" s="103">
        <v>6.592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32" t="s">
        <v>94</v>
      </c>
      <c r="B45" s="32">
        <v>7.422</v>
      </c>
      <c r="D45" s="103">
        <f t="shared" si="31"/>
        <v>6.942</v>
      </c>
      <c r="E45" s="103">
        <v>7.422</v>
      </c>
      <c r="F45" s="103">
        <v>6.717</v>
      </c>
      <c r="G45" s="32">
        <v>6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>
        <v>0</v>
      </c>
      <c r="V45" s="141">
        <f t="shared" si="0"/>
        <v>0.3</v>
      </c>
      <c r="W45" s="142">
        <f t="shared" si="5"/>
        <v>6.942</v>
      </c>
      <c r="X45" s="142">
        <f t="shared" si="26"/>
        <v>7.422</v>
      </c>
      <c r="Y45" s="142">
        <f t="shared" si="27"/>
        <v>6.717</v>
      </c>
      <c r="Z45" s="142">
        <f>Y45+LOOKUP(V45,Sheet2!A$3:A$24,Sheet2!J$3:J$24)</f>
        <v>7.057</v>
      </c>
      <c r="AA45" s="142">
        <f t="shared" si="6"/>
        <v>6.877</v>
      </c>
      <c r="AB45" s="142">
        <f t="shared" si="28"/>
        <v>7.357</v>
      </c>
      <c r="AC45" s="142">
        <f t="shared" si="29"/>
        <v>6.699</v>
      </c>
      <c r="AD45" s="142">
        <f>AC45+LOOKUP(V45,Sheet2!A$3:A$24,Sheet2!J$3:J$24)</f>
        <v>7.039</v>
      </c>
      <c r="AE45" s="142">
        <f t="shared" si="7"/>
        <v>0.365</v>
      </c>
      <c r="AF45" s="142">
        <f t="shared" si="8"/>
        <v>0.318000000000001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0.535000000000001</v>
      </c>
      <c r="AM45" s="142">
        <f t="shared" si="10"/>
        <v>0.488000000000001</v>
      </c>
      <c r="AN45" s="142">
        <f t="shared" si="11"/>
        <v>0.511500000000001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3.80556000000001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0.5814</v>
      </c>
      <c r="AV45" s="158">
        <f>IF(AND(AE45&gt;3.5,AF45&gt;3.5),LOOKUP(Sheet1!V45,Sheet2!A$3:A$24,Sheet2!W$3:W$24),LOOKUP(V45,Sheet2!A$3:A$24,Sheet2!V$3:V$24))*G45</f>
        <v>0.73226380111467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3.28562723011778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17.898</v>
      </c>
      <c r="BC45" s="161">
        <f t="shared" si="13"/>
        <v>19.932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3.80556000000001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3.80556000000001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2.65</v>
      </c>
      <c r="BV45" s="52">
        <f t="shared" si="20"/>
        <v>1.635</v>
      </c>
      <c r="BW45" s="32">
        <f t="shared" si="21"/>
        <v>0</v>
      </c>
    </row>
    <row r="46" spans="1:75">
      <c r="A46" s="32" t="s">
        <v>95</v>
      </c>
      <c r="B46" s="32">
        <v>7.357</v>
      </c>
      <c r="D46" s="103">
        <f t="shared" si="31"/>
        <v>6.877</v>
      </c>
      <c r="E46" s="103">
        <v>7.357</v>
      </c>
      <c r="F46" s="103">
        <v>6.699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v>0</v>
      </c>
      <c r="V46" s="141">
        <f t="shared" si="0"/>
        <v>0</v>
      </c>
      <c r="W46" s="142">
        <f t="shared" si="5"/>
        <v>0</v>
      </c>
      <c r="X46" s="142">
        <f t="shared" si="26"/>
        <v>0</v>
      </c>
      <c r="Y46" s="142">
        <f t="shared" si="27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8"/>
        <v>0</v>
      </c>
      <c r="AC46" s="142">
        <f t="shared" si="29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0.96</v>
      </c>
      <c r="BV46" s="52">
        <f t="shared" si="20"/>
        <v>0.48</v>
      </c>
      <c r="BW46" s="32">
        <f t="shared" si="21"/>
        <v>0</v>
      </c>
    </row>
    <row r="47" spans="1:75">
      <c r="A47" s="32" t="s">
        <v>95</v>
      </c>
      <c r="B47" s="32">
        <v>7.357</v>
      </c>
      <c r="D47" s="103">
        <f t="shared" si="31"/>
        <v>6.877</v>
      </c>
      <c r="E47" s="103">
        <v>7.357</v>
      </c>
      <c r="F47" s="103">
        <v>6.589</v>
      </c>
      <c r="G47" s="32">
        <v>12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A</v>
      </c>
      <c r="T47" s="118">
        <v>0</v>
      </c>
      <c r="V47" s="141">
        <f t="shared" si="0"/>
        <v>0.3</v>
      </c>
      <c r="W47" s="142">
        <f t="shared" si="5"/>
        <v>6.877</v>
      </c>
      <c r="X47" s="142">
        <f t="shared" si="26"/>
        <v>7.357</v>
      </c>
      <c r="Y47" s="142">
        <f t="shared" si="27"/>
        <v>6.589</v>
      </c>
      <c r="Z47" s="142">
        <f>Y47+LOOKUP(V47,Sheet2!A$3:A$24,Sheet2!J$3:J$24)</f>
        <v>6.929</v>
      </c>
      <c r="AA47" s="142">
        <f t="shared" si="6"/>
        <v>6.704</v>
      </c>
      <c r="AB47" s="142">
        <f t="shared" si="28"/>
        <v>7.184</v>
      </c>
      <c r="AC47" s="142">
        <f t="shared" si="29"/>
        <v>6.554</v>
      </c>
      <c r="AD47" s="142">
        <f>AC47+LOOKUP(V47,Sheet2!A$3:A$24,Sheet2!J$3:J$24)</f>
        <v>6.894</v>
      </c>
      <c r="AE47" s="142">
        <f t="shared" si="7"/>
        <v>0.428</v>
      </c>
      <c r="AF47" s="142">
        <f t="shared" si="8"/>
        <v>0.29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0.598</v>
      </c>
      <c r="AM47" s="142">
        <f t="shared" si="10"/>
        <v>0.46</v>
      </c>
      <c r="AN47" s="142">
        <f t="shared" si="11"/>
        <v>0.529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20"/>
      <c r="AQ47" s="156">
        <f t="shared" si="12"/>
        <v>7.87152000000001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1.1628</v>
      </c>
      <c r="AV47" s="158">
        <f>IF(AND(AE47&gt;3.5,AF47&gt;3.5),LOOKUP(Sheet1!V47,Sheet2!A$3:A$24,Sheet2!W$3:W$24),LOOKUP(V47,Sheet2!A$3:A$24,Sheet2!V$3:V$24))*G47</f>
        <v>1.46452760222934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6.24197446023556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36.216</v>
      </c>
      <c r="BC47" s="161">
        <f t="shared" si="13"/>
        <v>40.144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7.87152000000001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7.87152000000001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2.776</v>
      </c>
      <c r="BV47" s="52">
        <f t="shared" si="20"/>
        <v>1.698</v>
      </c>
      <c r="BW47" s="32">
        <f t="shared" si="21"/>
        <v>0</v>
      </c>
    </row>
    <row r="48" spans="1:75">
      <c r="A48" s="32" t="s">
        <v>96</v>
      </c>
      <c r="B48" s="32">
        <v>7.184</v>
      </c>
      <c r="D48" s="103">
        <f t="shared" si="31"/>
        <v>6.704</v>
      </c>
      <c r="E48" s="103">
        <v>7.184</v>
      </c>
      <c r="F48" s="103">
        <v>6.554</v>
      </c>
      <c r="G48" s="32">
        <v>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v>0</v>
      </c>
      <c r="V48" s="141">
        <f t="shared" si="0"/>
        <v>0</v>
      </c>
      <c r="W48" s="142">
        <f t="shared" si="5"/>
        <v>0</v>
      </c>
      <c r="X48" s="142">
        <f t="shared" si="26"/>
        <v>0</v>
      </c>
      <c r="Y48" s="142">
        <f t="shared" si="27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8"/>
        <v>0</v>
      </c>
      <c r="AC48" s="142">
        <f t="shared" si="29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0.96</v>
      </c>
      <c r="BV48" s="52">
        <f t="shared" si="20"/>
        <v>0.48</v>
      </c>
      <c r="BW48" s="32">
        <f t="shared" si="21"/>
        <v>0</v>
      </c>
    </row>
    <row r="49" spans="1:75">
      <c r="A49" s="32" t="s">
        <v>96</v>
      </c>
      <c r="B49" s="32">
        <v>7.184</v>
      </c>
      <c r="D49" s="103">
        <f t="shared" si="31"/>
        <v>6.704</v>
      </c>
      <c r="E49" s="103">
        <v>7.184</v>
      </c>
      <c r="F49" s="103">
        <v>6.552</v>
      </c>
      <c r="G49" s="32">
        <v>14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A</v>
      </c>
      <c r="T49" s="118">
        <v>0</v>
      </c>
      <c r="V49" s="141">
        <f t="shared" si="0"/>
        <v>0.3</v>
      </c>
      <c r="W49" s="142">
        <f t="shared" si="5"/>
        <v>6.704</v>
      </c>
      <c r="X49" s="142">
        <f t="shared" si="26"/>
        <v>7.184</v>
      </c>
      <c r="Y49" s="142">
        <f t="shared" si="27"/>
        <v>6.552</v>
      </c>
      <c r="Z49" s="142">
        <f>Y49+LOOKUP(V49,Sheet2!A$3:A$24,Sheet2!J$3:J$24)</f>
        <v>6.892</v>
      </c>
      <c r="AA49" s="142">
        <f t="shared" si="6"/>
        <v>6.896</v>
      </c>
      <c r="AB49" s="142">
        <f t="shared" si="28"/>
        <v>7.376</v>
      </c>
      <c r="AC49" s="142">
        <f t="shared" si="29"/>
        <v>6.509</v>
      </c>
      <c r="AD49" s="142">
        <f>AC49+LOOKUP(V49,Sheet2!A$3:A$24,Sheet2!J$3:J$24)</f>
        <v>6.849</v>
      </c>
      <c r="AE49" s="142">
        <f t="shared" si="7"/>
        <v>0.292000000000001</v>
      </c>
      <c r="AF49" s="142">
        <f t="shared" si="8"/>
        <v>0.527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0.462000000000001</v>
      </c>
      <c r="AM49" s="142">
        <f t="shared" si="10"/>
        <v>0.697000000000001</v>
      </c>
      <c r="AN49" s="142">
        <f t="shared" si="11"/>
        <v>0.579500000000001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20"/>
      <c r="AQ49" s="156">
        <f t="shared" si="12"/>
        <v>10.06012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1.3566</v>
      </c>
      <c r="AV49" s="158">
        <f>IF(AND(AE49&gt;3.5,AF49&gt;3.5),LOOKUP(Sheet1!V49,Sheet2!A$3:A$24,Sheet2!W$3:W$24),LOOKUP(V49,Sheet2!A$3:A$24,Sheet2!V$3:V$24))*G49</f>
        <v>1.70861553593423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9.64410353694149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43.666</v>
      </c>
      <c r="BC49" s="161">
        <f t="shared" si="13"/>
        <v>47.7773333333334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10.06012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10.06012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2.974</v>
      </c>
      <c r="BV49" s="52">
        <f t="shared" si="20"/>
        <v>1.797</v>
      </c>
      <c r="BW49" s="32">
        <f t="shared" si="21"/>
        <v>0</v>
      </c>
    </row>
    <row r="50" spans="1:75">
      <c r="A50" s="32" t="s">
        <v>97</v>
      </c>
      <c r="B50" s="32">
        <v>7.376</v>
      </c>
      <c r="D50" s="103">
        <f t="shared" si="31"/>
        <v>6.896</v>
      </c>
      <c r="E50" s="103">
        <v>7.376</v>
      </c>
      <c r="F50" s="103">
        <v>6.509</v>
      </c>
      <c r="G50" s="32">
        <v>7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A</v>
      </c>
      <c r="T50" s="118">
        <v>0</v>
      </c>
      <c r="V50" s="141">
        <f t="shared" si="0"/>
        <v>0.3</v>
      </c>
      <c r="W50" s="142">
        <f t="shared" si="5"/>
        <v>6.896</v>
      </c>
      <c r="X50" s="142">
        <f t="shared" si="26"/>
        <v>7.376</v>
      </c>
      <c r="Y50" s="142">
        <f t="shared" si="27"/>
        <v>6.509</v>
      </c>
      <c r="Z50" s="142">
        <f>Y50+LOOKUP(V50,Sheet2!A$3:A$24,Sheet2!J$3:J$24)</f>
        <v>6.849</v>
      </c>
      <c r="AA50" s="142">
        <f t="shared" si="6"/>
        <v>6.963</v>
      </c>
      <c r="AB50" s="142">
        <f t="shared" si="28"/>
        <v>7.443</v>
      </c>
      <c r="AC50" s="142">
        <f t="shared" si="29"/>
        <v>6.487</v>
      </c>
      <c r="AD50" s="142">
        <f>AC50+LOOKUP(V50,Sheet2!A$3:A$24,Sheet2!J$3:J$24)</f>
        <v>6.827</v>
      </c>
      <c r="AE50" s="142">
        <f t="shared" si="7"/>
        <v>0.527</v>
      </c>
      <c r="AF50" s="142">
        <f t="shared" si="8"/>
        <v>0.616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0.697000000000001</v>
      </c>
      <c r="AM50" s="142">
        <f t="shared" si="10"/>
        <v>0.785999999999999</v>
      </c>
      <c r="AN50" s="142">
        <f t="shared" si="11"/>
        <v>0.7415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6">
        <f t="shared" si="12"/>
        <v>6.43622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0.6783</v>
      </c>
      <c r="AV50" s="158">
        <f>IF(AND(AE50&gt;3.5,AF50&gt;3.5),LOOKUP(Sheet1!V50,Sheet2!A$3:A$24,Sheet2!W$3:W$24),LOOKUP(V50,Sheet2!A$3:A$24,Sheet2!V$3:V$24))*G50</f>
        <v>0.854307767967115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4.94511176847074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24.101</v>
      </c>
      <c r="BC50" s="161">
        <f t="shared" si="13"/>
        <v>25.4006666666667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6.43622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6.43622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3.152</v>
      </c>
      <c r="BV50" s="52">
        <f t="shared" si="20"/>
        <v>1.886</v>
      </c>
      <c r="BW50" s="32">
        <f t="shared" si="21"/>
        <v>0</v>
      </c>
    </row>
    <row r="51" spans="1:75">
      <c r="A51" s="32" t="s">
        <v>98</v>
      </c>
      <c r="B51" s="32">
        <v>7.443</v>
      </c>
      <c r="D51" s="103">
        <f t="shared" si="31"/>
        <v>6.963</v>
      </c>
      <c r="E51" s="103">
        <v>7.443</v>
      </c>
      <c r="F51" s="103">
        <v>6.487</v>
      </c>
      <c r="G51" s="32">
        <v>13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v>0</v>
      </c>
      <c r="V51" s="141">
        <f t="shared" si="0"/>
        <v>0.3</v>
      </c>
      <c r="W51" s="142">
        <f t="shared" si="5"/>
        <v>6.963</v>
      </c>
      <c r="X51" s="142">
        <f t="shared" si="26"/>
        <v>7.443</v>
      </c>
      <c r="Y51" s="142">
        <f t="shared" si="27"/>
        <v>6.487</v>
      </c>
      <c r="Z51" s="142">
        <f>Y51+LOOKUP(V51,Sheet2!A$3:A$24,Sheet2!J$3:J$24)</f>
        <v>6.827</v>
      </c>
      <c r="AA51" s="142">
        <f t="shared" si="6"/>
        <v>7.052</v>
      </c>
      <c r="AB51" s="142">
        <f t="shared" si="28"/>
        <v>7.532</v>
      </c>
      <c r="AC51" s="142">
        <f t="shared" si="29"/>
        <v>6.448</v>
      </c>
      <c r="AD51" s="142">
        <f>AC51+LOOKUP(V51,Sheet2!A$3:A$24,Sheet2!J$3:J$24)</f>
        <v>6.788</v>
      </c>
      <c r="AE51" s="142">
        <f t="shared" si="7"/>
        <v>0.616</v>
      </c>
      <c r="AF51" s="142">
        <f t="shared" si="8"/>
        <v>0.744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0.785999999999999</v>
      </c>
      <c r="AM51" s="142">
        <f t="shared" si="10"/>
        <v>0.913999999999999</v>
      </c>
      <c r="AN51" s="142">
        <f t="shared" si="11"/>
        <v>0.849999999999999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13.702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1.2597</v>
      </c>
      <c r="AV51" s="158">
        <f>IF(AND(AE51&gt;3.5,AF51&gt;3.5),LOOKUP(Sheet1!V51,Sheet2!A$3:A$24,Sheet2!W$3:W$24),LOOKUP(V51,Sheet2!A$3:A$24,Sheet2!V$3:V$24))*G51</f>
        <v>1.58657156908178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10.0303389985885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47.58</v>
      </c>
      <c r="BC51" s="161">
        <f t="shared" si="13"/>
        <v>49.0533333333333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13.702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13.702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3.408</v>
      </c>
      <c r="BV51" s="52">
        <f t="shared" si="20"/>
        <v>2.014</v>
      </c>
      <c r="BW51" s="32">
        <f t="shared" si="21"/>
        <v>0</v>
      </c>
    </row>
    <row r="52" spans="1:75">
      <c r="A52" s="32" t="s">
        <v>99</v>
      </c>
      <c r="B52" s="32">
        <v>7.532</v>
      </c>
      <c r="D52" s="103">
        <f t="shared" si="31"/>
        <v>7.052</v>
      </c>
      <c r="E52" s="103">
        <v>7.532</v>
      </c>
      <c r="F52" s="103">
        <v>6.448</v>
      </c>
      <c r="G52" s="32">
        <v>17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A</v>
      </c>
      <c r="T52" s="118">
        <v>0</v>
      </c>
      <c r="V52" s="141">
        <f t="shared" si="0"/>
        <v>0.3</v>
      </c>
      <c r="W52" s="142">
        <f t="shared" si="5"/>
        <v>7.052</v>
      </c>
      <c r="X52" s="142">
        <f t="shared" si="26"/>
        <v>7.532</v>
      </c>
      <c r="Y52" s="142">
        <f t="shared" si="27"/>
        <v>6.448</v>
      </c>
      <c r="Z52" s="142">
        <f>Y52+LOOKUP(V52,Sheet2!A$3:A$24,Sheet2!J$3:J$24)</f>
        <v>6.788</v>
      </c>
      <c r="AA52" s="142">
        <f t="shared" si="6"/>
        <v>7.033</v>
      </c>
      <c r="AB52" s="142">
        <f t="shared" si="28"/>
        <v>7.513</v>
      </c>
      <c r="AC52" s="142">
        <f t="shared" si="29"/>
        <v>6.397</v>
      </c>
      <c r="AD52" s="142">
        <f>AC52+LOOKUP(V52,Sheet2!A$3:A$24,Sheet2!J$3:J$24)</f>
        <v>6.737</v>
      </c>
      <c r="AE52" s="142">
        <f t="shared" si="7"/>
        <v>0.744</v>
      </c>
      <c r="AF52" s="142">
        <f t="shared" si="8"/>
        <v>0.776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0.913999999999999</v>
      </c>
      <c r="AM52" s="142">
        <f t="shared" si="10"/>
        <v>0.945999999999999</v>
      </c>
      <c r="AN52" s="142">
        <f t="shared" si="11"/>
        <v>0.929999999999999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20"/>
      <c r="AQ52" s="156">
        <f t="shared" si="12"/>
        <v>19.6044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1.6473</v>
      </c>
      <c r="AV52" s="158">
        <f>IF(AND(AE52&gt;3.5,AF52&gt;3.5),LOOKUP(Sheet1!V52,Sheet2!A$3:A$24,Sheet2!W$3:W$24),LOOKUP(V52,Sheet2!A$3:A$24,Sheet2!V$3:V$24))*G52</f>
        <v>2.07474743649156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13.9543571520004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1.4210854715202e-14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64.94</v>
      </c>
      <c r="BC52" s="161">
        <f t="shared" si="13"/>
        <v>65.96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19.6044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19.6044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3.472</v>
      </c>
      <c r="BV52" s="52">
        <f t="shared" si="20"/>
        <v>2.046</v>
      </c>
      <c r="BW52" s="32">
        <f t="shared" si="21"/>
        <v>0</v>
      </c>
    </row>
    <row r="53" spans="1:75">
      <c r="A53" s="32" t="s">
        <v>100</v>
      </c>
      <c r="B53" s="32">
        <v>7.513</v>
      </c>
      <c r="D53" s="103">
        <f t="shared" si="31"/>
        <v>7.033</v>
      </c>
      <c r="E53" s="103">
        <v>7.513</v>
      </c>
      <c r="F53" s="103">
        <v>6.397</v>
      </c>
      <c r="G53" s="32">
        <v>19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A</v>
      </c>
      <c r="T53" s="118">
        <v>0</v>
      </c>
      <c r="V53" s="141">
        <f t="shared" si="0"/>
        <v>0.3</v>
      </c>
      <c r="W53" s="142">
        <f t="shared" si="5"/>
        <v>7.033</v>
      </c>
      <c r="X53" s="142">
        <f t="shared" si="26"/>
        <v>7.513</v>
      </c>
      <c r="Y53" s="142">
        <f t="shared" si="27"/>
        <v>6.397</v>
      </c>
      <c r="Z53" s="142">
        <f>Y53+LOOKUP(V53,Sheet2!A$3:A$24,Sheet2!J$3:J$24)</f>
        <v>6.737</v>
      </c>
      <c r="AA53" s="142">
        <f t="shared" si="6"/>
        <v>6.71</v>
      </c>
      <c r="AB53" s="142">
        <f t="shared" si="28"/>
        <v>7.19</v>
      </c>
      <c r="AC53" s="142">
        <f t="shared" si="29"/>
        <v>6.341</v>
      </c>
      <c r="AD53" s="142">
        <f>AC53+LOOKUP(V53,Sheet2!A$3:A$24,Sheet2!J$3:J$24)</f>
        <v>6.681</v>
      </c>
      <c r="AE53" s="142">
        <f t="shared" si="7"/>
        <v>0.776</v>
      </c>
      <c r="AF53" s="142">
        <f t="shared" si="8"/>
        <v>0.509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0.945999999999999</v>
      </c>
      <c r="AM53" s="142">
        <f t="shared" si="10"/>
        <v>0.679000000000001</v>
      </c>
      <c r="AN53" s="142">
        <f t="shared" si="11"/>
        <v>0.8125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20"/>
      <c r="AQ53" s="156">
        <f t="shared" si="12"/>
        <v>19.1425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1.8411</v>
      </c>
      <c r="AV53" s="158">
        <f>IF(AND(AE53&gt;3.5,AF53&gt;3.5),LOOKUP(Sheet1!V53,Sheet2!A$3:A$24,Sheet2!W$3:W$24),LOOKUP(V53,Sheet2!A$3:A$24,Sheet2!V$3:V$24))*G53</f>
        <v>2.31883537019645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12.8277462287063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68.115</v>
      </c>
      <c r="BC53" s="161">
        <f t="shared" si="13"/>
        <v>70.7433333333333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19.1425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19.1425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3.472</v>
      </c>
      <c r="BV53" s="52">
        <f t="shared" si="20"/>
        <v>2.046</v>
      </c>
      <c r="BW53" s="32">
        <f t="shared" si="21"/>
        <v>0</v>
      </c>
    </row>
    <row r="54" spans="1:75">
      <c r="A54" s="32" t="s">
        <v>101</v>
      </c>
      <c r="B54" s="32">
        <v>7.19</v>
      </c>
      <c r="D54" s="103">
        <f t="shared" si="31"/>
        <v>6.71</v>
      </c>
      <c r="E54" s="103">
        <v>7.19</v>
      </c>
      <c r="F54" s="103">
        <v>6.341</v>
      </c>
      <c r="G54" s="32">
        <v>5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>
        <v>0</v>
      </c>
      <c r="V54" s="141">
        <f t="shared" si="0"/>
        <v>0.3</v>
      </c>
      <c r="W54" s="142">
        <f t="shared" si="5"/>
        <v>6.71</v>
      </c>
      <c r="X54" s="142">
        <f t="shared" si="26"/>
        <v>7.19</v>
      </c>
      <c r="Y54" s="142">
        <f t="shared" si="27"/>
        <v>6.341</v>
      </c>
      <c r="Z54" s="142">
        <f>Y54+LOOKUP(V54,Sheet2!A$3:A$24,Sheet2!J$3:J$24)</f>
        <v>6.681</v>
      </c>
      <c r="AA54" s="142">
        <f t="shared" si="6"/>
        <v>6.654</v>
      </c>
      <c r="AB54" s="142">
        <f t="shared" si="28"/>
        <v>7.134</v>
      </c>
      <c r="AC54" s="142">
        <f t="shared" si="29"/>
        <v>6.326</v>
      </c>
      <c r="AD54" s="142">
        <f>AC54+LOOKUP(V54,Sheet2!A$3:A$24,Sheet2!J$3:J$24)</f>
        <v>6.666</v>
      </c>
      <c r="AE54" s="142">
        <f t="shared" si="7"/>
        <v>0.509</v>
      </c>
      <c r="AF54" s="142">
        <f t="shared" si="8"/>
        <v>0.468000000000001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0.679000000000001</v>
      </c>
      <c r="AM54" s="142">
        <f t="shared" si="10"/>
        <v>0.638</v>
      </c>
      <c r="AN54" s="142">
        <f t="shared" si="11"/>
        <v>0.658500000000001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6">
        <f t="shared" si="12"/>
        <v>4.0827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0.4845</v>
      </c>
      <c r="AV54" s="158">
        <f>IF(AND(AE54&gt;3.5,AF54&gt;3.5),LOOKUP(Sheet1!V54,Sheet2!A$3:A$24,Sheet2!W$3:W$24),LOOKUP(V54,Sheet2!A$3:A$24,Sheet2!V$3:V$24))*G54</f>
        <v>0.610219834262225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3.08782269176482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16.385</v>
      </c>
      <c r="BC54" s="161">
        <f t="shared" si="13"/>
        <v>17.59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4.0827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4.0827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2.938</v>
      </c>
      <c r="BV54" s="52">
        <f t="shared" si="20"/>
        <v>1.779</v>
      </c>
      <c r="BW54" s="32">
        <f t="shared" si="21"/>
        <v>0</v>
      </c>
    </row>
    <row r="55" spans="1:75">
      <c r="A55" s="32" t="s">
        <v>102</v>
      </c>
      <c r="B55" s="32">
        <v>7.134</v>
      </c>
      <c r="D55" s="103">
        <f t="shared" si="31"/>
        <v>6.654</v>
      </c>
      <c r="E55" s="103">
        <v>7.134</v>
      </c>
      <c r="F55" s="103">
        <v>6.326</v>
      </c>
      <c r="G55" s="32">
        <v>0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v>0</v>
      </c>
      <c r="V55" s="141">
        <f t="shared" si="0"/>
        <v>0</v>
      </c>
      <c r="W55" s="142">
        <f t="shared" si="5"/>
        <v>0</v>
      </c>
      <c r="X55" s="142">
        <f t="shared" si="26"/>
        <v>0</v>
      </c>
      <c r="Y55" s="142">
        <f t="shared" si="27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8"/>
        <v>0</v>
      </c>
      <c r="AC55" s="142">
        <f t="shared" si="29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0.96</v>
      </c>
      <c r="BV55" s="52">
        <f t="shared" si="20"/>
        <v>0.48</v>
      </c>
      <c r="BW55" s="32">
        <f t="shared" si="21"/>
        <v>0</v>
      </c>
    </row>
    <row r="56" spans="1:75">
      <c r="A56" s="32" t="s">
        <v>103</v>
      </c>
      <c r="B56" s="32">
        <v>7.413</v>
      </c>
      <c r="D56" s="103">
        <f t="shared" si="31"/>
        <v>6.933</v>
      </c>
      <c r="E56" s="103">
        <v>7.413</v>
      </c>
      <c r="F56" s="103">
        <v>6.753</v>
      </c>
      <c r="G56" s="32">
        <v>2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无</v>
      </c>
      <c r="T56" s="118">
        <v>0</v>
      </c>
      <c r="V56" s="141">
        <f t="shared" si="0"/>
        <v>0.3</v>
      </c>
      <c r="W56" s="142">
        <f t="shared" si="5"/>
        <v>6.933</v>
      </c>
      <c r="X56" s="142">
        <f t="shared" si="26"/>
        <v>7.413</v>
      </c>
      <c r="Y56" s="142">
        <f t="shared" si="27"/>
        <v>6.753</v>
      </c>
      <c r="Z56" s="142">
        <f>Y56+LOOKUP(V56,Sheet2!A$3:A$24,Sheet2!J$3:J$24)</f>
        <v>7.093</v>
      </c>
      <c r="AA56" s="142">
        <f t="shared" si="6"/>
        <v>6.896</v>
      </c>
      <c r="AB56" s="142">
        <f t="shared" si="28"/>
        <v>7.376</v>
      </c>
      <c r="AC56" s="142">
        <f t="shared" si="29"/>
        <v>6.747</v>
      </c>
      <c r="AD56" s="142">
        <f>AC56+LOOKUP(V56,Sheet2!A$3:A$24,Sheet2!J$3:J$24)</f>
        <v>7.087</v>
      </c>
      <c r="AE56" s="142">
        <f t="shared" si="7"/>
        <v>0.32</v>
      </c>
      <c r="AF56" s="142">
        <f t="shared" si="8"/>
        <v>0.289000000000001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0.49</v>
      </c>
      <c r="AM56" s="142">
        <f t="shared" si="10"/>
        <v>0.459000000000001</v>
      </c>
      <c r="AN56" s="142">
        <f t="shared" si="11"/>
        <v>0.4745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0.98</v>
      </c>
      <c r="AP56" s="120"/>
      <c r="AQ56" s="156">
        <f t="shared" si="12"/>
        <v>0.930020000000001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0.1938</v>
      </c>
      <c r="AV56" s="158">
        <f>IF(AND(AE56&gt;3.5,AF56&gt;3.5),LOOKUP(Sheet1!V56,Sheet2!A$3:A$24,Sheet2!W$3:W$24),LOOKUP(V56,Sheet2!A$3:A$24,Sheet2!V$3:V$24))*G56</f>
        <v>0.24408793370489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0.826909076705927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0.930020000000001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0.930020000000001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2.43</v>
      </c>
      <c r="BV56" s="52">
        <f t="shared" si="20"/>
        <v>1.46</v>
      </c>
      <c r="BW56" s="32">
        <f t="shared" si="21"/>
        <v>0</v>
      </c>
    </row>
    <row r="57" spans="1:75">
      <c r="A57" s="32" t="s">
        <v>97</v>
      </c>
      <c r="B57" s="32">
        <v>7.376</v>
      </c>
      <c r="D57" s="103">
        <f t="shared" si="31"/>
        <v>6.896</v>
      </c>
      <c r="E57" s="103">
        <v>7.376</v>
      </c>
      <c r="F57" s="103">
        <v>6.747</v>
      </c>
      <c r="G57" s="32">
        <v>0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v>0</v>
      </c>
      <c r="V57" s="141">
        <f t="shared" si="0"/>
        <v>0</v>
      </c>
      <c r="W57" s="142">
        <f t="shared" si="5"/>
        <v>0</v>
      </c>
      <c r="X57" s="142">
        <f t="shared" si="26"/>
        <v>0</v>
      </c>
      <c r="Y57" s="142">
        <f t="shared" si="27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8"/>
        <v>0</v>
      </c>
      <c r="AC57" s="142">
        <f t="shared" si="29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0.96</v>
      </c>
      <c r="BV57" s="52">
        <f t="shared" si="20"/>
        <v>0.48</v>
      </c>
      <c r="BW57" s="32">
        <f t="shared" si="21"/>
        <v>0</v>
      </c>
    </row>
    <row r="58" spans="1:75">
      <c r="A58" s="32" t="s">
        <v>104</v>
      </c>
      <c r="B58" s="32">
        <v>7.406</v>
      </c>
      <c r="D58" s="103">
        <f t="shared" si="31"/>
        <v>6.926</v>
      </c>
      <c r="E58" s="103">
        <v>7.406</v>
      </c>
      <c r="F58" s="103">
        <v>6.776</v>
      </c>
      <c r="G58" s="32">
        <v>2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 t="str">
        <f t="shared" si="4"/>
        <v>无</v>
      </c>
      <c r="T58" s="118">
        <v>0</v>
      </c>
      <c r="V58" s="141">
        <f t="shared" si="0"/>
        <v>0.3</v>
      </c>
      <c r="W58" s="142">
        <f t="shared" si="5"/>
        <v>6.926</v>
      </c>
      <c r="X58" s="142">
        <f t="shared" si="26"/>
        <v>7.406</v>
      </c>
      <c r="Y58" s="142">
        <f t="shared" si="27"/>
        <v>6.776</v>
      </c>
      <c r="Z58" s="142">
        <f>Y58+LOOKUP(V58,Sheet2!A$3:A$24,Sheet2!J$3:J$24)</f>
        <v>7.116</v>
      </c>
      <c r="AA58" s="142">
        <f t="shared" si="6"/>
        <v>6.963</v>
      </c>
      <c r="AB58" s="142">
        <f t="shared" si="28"/>
        <v>7.443</v>
      </c>
      <c r="AC58" s="142">
        <f t="shared" si="29"/>
        <v>6.77</v>
      </c>
      <c r="AD58" s="142">
        <f>AC58+LOOKUP(V58,Sheet2!A$3:A$24,Sheet2!J$3:J$24)</f>
        <v>7.11</v>
      </c>
      <c r="AE58" s="142">
        <f t="shared" si="7"/>
        <v>0.29</v>
      </c>
      <c r="AF58" s="142">
        <f t="shared" si="8"/>
        <v>0.333</v>
      </c>
      <c r="AG58" s="141">
        <f>LOOKUP(V58,Sheet2!A$3:A$24,Sheet2!K$3:K$24)</f>
        <v>0.5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0.46</v>
      </c>
      <c r="AM58" s="142">
        <f t="shared" si="10"/>
        <v>0.503</v>
      </c>
      <c r="AN58" s="142">
        <f t="shared" si="11"/>
        <v>0.4815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0.98</v>
      </c>
      <c r="AP58" s="120"/>
      <c r="AQ58" s="156">
        <f t="shared" si="12"/>
        <v>0.94374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0.1938</v>
      </c>
      <c r="AV58" s="158">
        <f>IF(AND(AE58&gt;3.5,AF58&gt;3.5),LOOKUP(Sheet1!V58,Sheet2!A$3:A$24,Sheet2!W$3:W$24),LOOKUP(V58,Sheet2!A$3:A$24,Sheet2!V$3:V$24))*G58</f>
        <v>0.24408793370489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0.887429076705925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0.94374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0.94374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2.456</v>
      </c>
      <c r="BV58" s="52">
        <f t="shared" si="20"/>
        <v>1.473</v>
      </c>
      <c r="BW58" s="32">
        <f t="shared" si="21"/>
        <v>0</v>
      </c>
    </row>
    <row r="59" spans="1:75">
      <c r="A59" s="32" t="s">
        <v>98</v>
      </c>
      <c r="B59" s="32">
        <v>7.443</v>
      </c>
      <c r="D59" s="103">
        <f t="shared" si="31"/>
        <v>6.963</v>
      </c>
      <c r="E59" s="103">
        <v>7.443</v>
      </c>
      <c r="F59" s="103">
        <v>6.77</v>
      </c>
      <c r="G59" s="32">
        <v>0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v>0</v>
      </c>
      <c r="V59" s="141">
        <f t="shared" si="0"/>
        <v>0</v>
      </c>
      <c r="W59" s="142">
        <f t="shared" si="5"/>
        <v>0</v>
      </c>
      <c r="X59" s="142">
        <f t="shared" si="26"/>
        <v>0</v>
      </c>
      <c r="Y59" s="142">
        <f t="shared" si="27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8"/>
        <v>0</v>
      </c>
      <c r="AC59" s="142">
        <f t="shared" si="29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0.96</v>
      </c>
      <c r="BV59" s="52">
        <f t="shared" si="20"/>
        <v>0.48</v>
      </c>
      <c r="BW59" s="32">
        <f t="shared" si="21"/>
        <v>0</v>
      </c>
    </row>
    <row r="60" spans="1:75">
      <c r="A60" s="32" t="s">
        <v>105</v>
      </c>
      <c r="B60" s="32">
        <v>7.582</v>
      </c>
      <c r="D60" s="103">
        <f t="shared" ref="D60:D103" si="32">IF(AND(B60=0,E60=0),0,IF(B60&gt;E60,E60-C60-AJ60,IF(AJ60&gt;(E60-B60),E60-AJ60-C60,B60-C60)))</f>
        <v>7.102</v>
      </c>
      <c r="E60" s="103">
        <v>7.582</v>
      </c>
      <c r="F60" s="103">
        <v>6.914</v>
      </c>
      <c r="G60" s="32">
        <v>4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无</v>
      </c>
      <c r="T60" s="118">
        <v>0</v>
      </c>
      <c r="V60" s="141">
        <f t="shared" si="0"/>
        <v>0.3</v>
      </c>
      <c r="W60" s="142">
        <f t="shared" si="5"/>
        <v>7.102</v>
      </c>
      <c r="X60" s="142">
        <f t="shared" si="26"/>
        <v>7.582</v>
      </c>
      <c r="Y60" s="142">
        <f t="shared" si="27"/>
        <v>6.914</v>
      </c>
      <c r="Z60" s="142">
        <f>Y60+LOOKUP(V60,Sheet2!A$3:A$24,Sheet2!J$3:J$24)</f>
        <v>7.254</v>
      </c>
      <c r="AA60" s="142">
        <f t="shared" si="6"/>
        <v>7.052</v>
      </c>
      <c r="AB60" s="142">
        <f t="shared" si="28"/>
        <v>7.532</v>
      </c>
      <c r="AC60" s="142">
        <f t="shared" si="29"/>
        <v>6.902</v>
      </c>
      <c r="AD60" s="142">
        <f>AC60+LOOKUP(V60,Sheet2!A$3:A$24,Sheet2!J$3:J$24)</f>
        <v>7.242</v>
      </c>
      <c r="AE60" s="142">
        <f t="shared" si="7"/>
        <v>0.328</v>
      </c>
      <c r="AF60" s="142">
        <f t="shared" si="8"/>
        <v>0.29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0.498000000000001</v>
      </c>
      <c r="AM60" s="142">
        <f t="shared" si="10"/>
        <v>0.459999999999999</v>
      </c>
      <c r="AN60" s="142">
        <f t="shared" si="11"/>
        <v>0.479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0.98</v>
      </c>
      <c r="AP60" s="120"/>
      <c r="AQ60" s="156">
        <f t="shared" si="12"/>
        <v>1.87768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0.3876</v>
      </c>
      <c r="AV60" s="158">
        <f>IF(AND(AE60&gt;3.5,AF60&gt;3.5),LOOKUP(Sheet1!V60,Sheet2!A$3:A$24,Sheet2!W$3:W$24),LOOKUP(V60,Sheet2!A$3:A$24,Sheet2!V$3:V$24))*G60</f>
        <v>0.48817586740978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1.64649815341185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1.87768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1.87768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2.446</v>
      </c>
      <c r="BV60" s="52">
        <f t="shared" si="20"/>
        <v>1.468</v>
      </c>
      <c r="BW60" s="32">
        <f t="shared" si="21"/>
        <v>0</v>
      </c>
    </row>
    <row r="61" spans="1:75">
      <c r="A61" s="32" t="s">
        <v>99</v>
      </c>
      <c r="B61" s="32">
        <v>7.532</v>
      </c>
      <c r="D61" s="103">
        <f t="shared" si="32"/>
        <v>7.052</v>
      </c>
      <c r="E61" s="103">
        <v>7.532</v>
      </c>
      <c r="F61" s="103">
        <v>6.902</v>
      </c>
      <c r="G61" s="32">
        <v>0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0.96</v>
      </c>
      <c r="BV61" s="52">
        <f t="shared" si="20"/>
        <v>0.48</v>
      </c>
      <c r="BW61" s="32">
        <f t="shared" si="21"/>
        <v>0</v>
      </c>
    </row>
    <row r="62" spans="1:75">
      <c r="A62" s="32" t="s">
        <v>106</v>
      </c>
      <c r="B62" s="32">
        <v>7.464</v>
      </c>
      <c r="D62" s="103">
        <f t="shared" si="32"/>
        <v>6.984</v>
      </c>
      <c r="E62" s="103">
        <v>7.464</v>
      </c>
      <c r="F62" s="103">
        <v>6.834</v>
      </c>
      <c r="G62" s="32">
        <v>3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无</v>
      </c>
      <c r="T62" s="118">
        <v>0</v>
      </c>
      <c r="V62" s="141">
        <f t="shared" si="0"/>
        <v>0.3</v>
      </c>
      <c r="W62" s="142">
        <f t="shared" si="5"/>
        <v>6.984</v>
      </c>
      <c r="X62" s="142">
        <f t="shared" si="26"/>
        <v>7.464</v>
      </c>
      <c r="Y62" s="142">
        <f t="shared" si="27"/>
        <v>6.834</v>
      </c>
      <c r="Z62" s="142">
        <f>Y62+LOOKUP(V62,Sheet2!A$3:A$24,Sheet2!J$3:J$24)</f>
        <v>7.174</v>
      </c>
      <c r="AA62" s="142">
        <f t="shared" si="6"/>
        <v>7.033</v>
      </c>
      <c r="AB62" s="142">
        <f t="shared" si="28"/>
        <v>7.513</v>
      </c>
      <c r="AC62" s="142">
        <f t="shared" si="29"/>
        <v>6.825</v>
      </c>
      <c r="AD62" s="142">
        <f>AC62+LOOKUP(V62,Sheet2!A$3:A$24,Sheet2!J$3:J$24)</f>
        <v>7.165</v>
      </c>
      <c r="AE62" s="142">
        <f t="shared" si="7"/>
        <v>0.290000000000001</v>
      </c>
      <c r="AF62" s="142">
        <f t="shared" si="8"/>
        <v>0.348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0.46</v>
      </c>
      <c r="AM62" s="142">
        <f t="shared" si="10"/>
        <v>0.517999999999999</v>
      </c>
      <c r="AN62" s="142">
        <f t="shared" si="11"/>
        <v>0.489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0.98</v>
      </c>
      <c r="AP62" s="120"/>
      <c r="AQ62" s="156">
        <f t="shared" si="12"/>
        <v>1.43766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0.2907</v>
      </c>
      <c r="AV62" s="158">
        <f>IF(AND(AE62&gt;3.5,AF62&gt;3.5),LOOKUP(Sheet1!V62,Sheet2!A$3:A$24,Sheet2!W$3:W$24),LOOKUP(V62,Sheet2!A$3:A$24,Sheet2!V$3:V$24))*G62</f>
        <v>0.366131900557335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1.35319361505889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1.43766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1.43766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2.486</v>
      </c>
      <c r="BV62" s="52">
        <f t="shared" si="20"/>
        <v>1.488</v>
      </c>
      <c r="BW62" s="32">
        <f t="shared" si="21"/>
        <v>0</v>
      </c>
    </row>
    <row r="63" spans="1:75">
      <c r="A63" s="32" t="s">
        <v>100</v>
      </c>
      <c r="B63" s="32">
        <v>7.513</v>
      </c>
      <c r="D63" s="103">
        <f t="shared" si="32"/>
        <v>7.033</v>
      </c>
      <c r="E63" s="103">
        <v>7.513</v>
      </c>
      <c r="F63" s="103">
        <v>6.825</v>
      </c>
      <c r="G63" s="32">
        <v>0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0.96</v>
      </c>
      <c r="BV63" s="52">
        <f t="shared" si="20"/>
        <v>0.48</v>
      </c>
      <c r="BW63" s="32">
        <f t="shared" si="21"/>
        <v>0</v>
      </c>
    </row>
    <row r="64" spans="1:75">
      <c r="A64" s="32" t="s">
        <v>107</v>
      </c>
      <c r="B64" s="32">
        <v>7.524</v>
      </c>
      <c r="D64" s="103">
        <f t="shared" si="32"/>
        <v>7.044</v>
      </c>
      <c r="E64" s="103">
        <v>7.524</v>
      </c>
      <c r="F64" s="103">
        <v>6.883</v>
      </c>
      <c r="G64" s="32">
        <v>2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无</v>
      </c>
      <c r="T64" s="118">
        <v>0</v>
      </c>
      <c r="V64" s="141">
        <f t="shared" si="0"/>
        <v>0.3</v>
      </c>
      <c r="W64" s="142">
        <f t="shared" si="5"/>
        <v>7.044</v>
      </c>
      <c r="X64" s="142">
        <f t="shared" si="26"/>
        <v>7.524</v>
      </c>
      <c r="Y64" s="142">
        <f t="shared" si="27"/>
        <v>6.883</v>
      </c>
      <c r="Z64" s="142">
        <f>Y64+LOOKUP(V64,Sheet2!A$3:A$24,Sheet2!J$3:J$24)</f>
        <v>7.223</v>
      </c>
      <c r="AA64" s="142">
        <f t="shared" si="6"/>
        <v>7.033</v>
      </c>
      <c r="AB64" s="142">
        <f t="shared" si="28"/>
        <v>7.513</v>
      </c>
      <c r="AC64" s="142">
        <f t="shared" si="29"/>
        <v>6.889</v>
      </c>
      <c r="AD64" s="142">
        <f>AC64+LOOKUP(V64,Sheet2!A$3:A$24,Sheet2!J$3:J$24)</f>
        <v>7.229</v>
      </c>
      <c r="AE64" s="142">
        <f t="shared" si="7"/>
        <v>0.301</v>
      </c>
      <c r="AF64" s="142">
        <f t="shared" si="8"/>
        <v>0.284</v>
      </c>
      <c r="AG64" s="141">
        <f>LOOKUP(V64,Sheet2!A$3:A$24,Sheet2!K$3:K$24)</f>
        <v>0.5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0.471</v>
      </c>
      <c r="AM64" s="142">
        <f t="shared" si="10"/>
        <v>0.453999999999999</v>
      </c>
      <c r="AN64" s="142">
        <f t="shared" si="11"/>
        <v>0.4625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0.98</v>
      </c>
      <c r="AP64" s="120"/>
      <c r="AQ64" s="156">
        <f t="shared" si="12"/>
        <v>0.9065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0.1938</v>
      </c>
      <c r="AV64" s="158">
        <f>IF(AND(AE64&gt;3.5,AF64&gt;3.5),LOOKUP(Sheet1!V64,Sheet2!A$3:A$24,Sheet2!W$3:W$24),LOOKUP(V64,Sheet2!A$3:A$24,Sheet2!V$3:V$24))*G64</f>
        <v>0.24408793370489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0.833029076705926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0.9065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0.9065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2.392</v>
      </c>
      <c r="BV64" s="52">
        <f t="shared" si="20"/>
        <v>1.441</v>
      </c>
      <c r="BW64" s="32">
        <f t="shared" si="21"/>
        <v>0</v>
      </c>
    </row>
    <row r="65" spans="1:75">
      <c r="A65" s="32" t="s">
        <v>100</v>
      </c>
      <c r="B65" s="32">
        <v>7.513</v>
      </c>
      <c r="D65" s="103">
        <f t="shared" si="32"/>
        <v>7.033</v>
      </c>
      <c r="E65" s="103">
        <v>7.513</v>
      </c>
      <c r="F65" s="103">
        <v>6.889</v>
      </c>
      <c r="G65" s="32">
        <v>0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v>0</v>
      </c>
      <c r="V65" s="141">
        <f t="shared" si="0"/>
        <v>0</v>
      </c>
      <c r="W65" s="142">
        <f t="shared" si="5"/>
        <v>0</v>
      </c>
      <c r="X65" s="142">
        <f t="shared" si="26"/>
        <v>0</v>
      </c>
      <c r="Y65" s="142">
        <f t="shared" si="27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8"/>
        <v>0</v>
      </c>
      <c r="AC65" s="142">
        <f t="shared" si="29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0.96</v>
      </c>
      <c r="BV65" s="52">
        <f t="shared" si="20"/>
        <v>0.48</v>
      </c>
      <c r="BW65" s="32">
        <f t="shared" si="21"/>
        <v>0</v>
      </c>
    </row>
    <row r="66" spans="1:75">
      <c r="A66" s="32" t="s">
        <v>108</v>
      </c>
      <c r="B66" s="32">
        <v>7.769</v>
      </c>
      <c r="D66" s="103">
        <f t="shared" si="32"/>
        <v>7.289</v>
      </c>
      <c r="E66" s="103">
        <v>7.769</v>
      </c>
      <c r="F66" s="103">
        <v>6.746</v>
      </c>
      <c r="G66" s="32">
        <v>17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 t="str">
        <f t="shared" si="4"/>
        <v>A</v>
      </c>
      <c r="T66" s="118">
        <v>0</v>
      </c>
      <c r="V66" s="141">
        <f t="shared" si="0"/>
        <v>0.3</v>
      </c>
      <c r="W66" s="142">
        <f t="shared" si="5"/>
        <v>7.289</v>
      </c>
      <c r="X66" s="142">
        <f t="shared" si="26"/>
        <v>7.769</v>
      </c>
      <c r="Y66" s="142">
        <f t="shared" si="27"/>
        <v>6.746</v>
      </c>
      <c r="Z66" s="142">
        <f>Y66+LOOKUP(V66,Sheet2!A$3:A$24,Sheet2!J$3:J$24)</f>
        <v>7.086</v>
      </c>
      <c r="AA66" s="142">
        <f t="shared" si="6"/>
        <v>6.844</v>
      </c>
      <c r="AB66" s="142">
        <f t="shared" si="28"/>
        <v>7.324</v>
      </c>
      <c r="AC66" s="142">
        <f t="shared" si="29"/>
        <v>6.694</v>
      </c>
      <c r="AD66" s="142">
        <f>AC66+LOOKUP(V66,Sheet2!A$3:A$24,Sheet2!J$3:J$24)</f>
        <v>7.034</v>
      </c>
      <c r="AE66" s="142">
        <f t="shared" si="7"/>
        <v>0.683</v>
      </c>
      <c r="AF66" s="142">
        <f t="shared" si="8"/>
        <v>0.29</v>
      </c>
      <c r="AG66" s="141">
        <f>LOOKUP(V66,Sheet2!A$3:A$24,Sheet2!K$3:K$24)</f>
        <v>0.5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0.852999999999999</v>
      </c>
      <c r="AM66" s="142">
        <f t="shared" si="10"/>
        <v>0.459999999999999</v>
      </c>
      <c r="AN66" s="142">
        <f t="shared" si="11"/>
        <v>0.656499999999999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1.24</v>
      </c>
      <c r="AP66" s="120"/>
      <c r="AQ66" s="156">
        <f t="shared" si="12"/>
        <v>13.83902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1.6473</v>
      </c>
      <c r="AV66" s="158">
        <f>IF(AND(AE66&gt;3.5,AF66&gt;3.5),LOOKUP(Sheet1!V66,Sheet2!A$3:A$24,Sheet2!W$3:W$24),LOOKUP(V66,Sheet2!A$3:A$24,Sheet2!V$3:V$24))*G66</f>
        <v>2.07474743649156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8.14919715200037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0.0397800000000021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55.641</v>
      </c>
      <c r="BC66" s="161">
        <f t="shared" si="13"/>
        <v>59.7606666666667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13.83902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13.83902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3.286</v>
      </c>
      <c r="BV66" s="52">
        <f t="shared" si="20"/>
        <v>1.953</v>
      </c>
      <c r="BW66" s="32">
        <f t="shared" si="21"/>
        <v>0</v>
      </c>
    </row>
    <row r="67" spans="1:75">
      <c r="A67" s="32" t="s">
        <v>109</v>
      </c>
      <c r="B67" s="32">
        <v>7.324</v>
      </c>
      <c r="D67" s="103">
        <f t="shared" si="32"/>
        <v>6.844</v>
      </c>
      <c r="E67" s="103">
        <v>7.324</v>
      </c>
      <c r="F67" s="103">
        <v>6.694</v>
      </c>
      <c r="G67" s="32">
        <v>0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v>0</v>
      </c>
      <c r="V67" s="141">
        <f t="shared" ref="V67:V130" si="33">IF(G67=0,0,IF(NOT(H67=0),H67,V66))</f>
        <v>0</v>
      </c>
      <c r="W67" s="142">
        <f t="shared" si="5"/>
        <v>0</v>
      </c>
      <c r="X67" s="142">
        <f t="shared" si="26"/>
        <v>0</v>
      </c>
      <c r="Y67" s="142">
        <f t="shared" si="27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8"/>
        <v>0</v>
      </c>
      <c r="AC67" s="142">
        <f t="shared" si="29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0.96</v>
      </c>
      <c r="BV67" s="52">
        <f t="shared" si="20"/>
        <v>0.48</v>
      </c>
      <c r="BW67" s="32">
        <f t="shared" si="21"/>
        <v>0</v>
      </c>
    </row>
    <row r="68" spans="1:75">
      <c r="A68" s="32" t="s">
        <v>109</v>
      </c>
      <c r="B68" s="32">
        <v>7.324</v>
      </c>
      <c r="D68" s="103">
        <f t="shared" si="32"/>
        <v>6.844</v>
      </c>
      <c r="E68" s="103">
        <v>7.324</v>
      </c>
      <c r="F68" s="103">
        <v>6.688</v>
      </c>
      <c r="G68" s="32">
        <v>9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 t="str">
        <f t="shared" ref="S68:S131" si="35">IF(G68=0,0,IF((MAX(AL68,AM68)+AJ68)&gt;6,"顶管",IF((MAX(AL68,AM68)+AJ68)&gt;5,"D",IF((MAX(AL68,AM68)+AJ68)&gt;4,"C",IF((MAX(AL68,AM68)+AJ68)&gt;3,"B",IF((MAX(AL68,AM68)+AJ68)&gt;1,"A","无"))))))</f>
        <v>无</v>
      </c>
      <c r="T68" s="118">
        <v>0</v>
      </c>
      <c r="V68" s="141">
        <f t="shared" si="33"/>
        <v>0.3</v>
      </c>
      <c r="W68" s="142">
        <f t="shared" ref="W68:W131" si="36">IF($G68=0,0,D68)</f>
        <v>6.844</v>
      </c>
      <c r="X68" s="142">
        <f t="shared" si="26"/>
        <v>7.324</v>
      </c>
      <c r="Y68" s="142">
        <f t="shared" si="27"/>
        <v>6.688</v>
      </c>
      <c r="Z68" s="142">
        <f>Y68+LOOKUP(V68,Sheet2!A$3:A$24,Sheet2!J$3:J$24)</f>
        <v>7.028</v>
      </c>
      <c r="AA68" s="142">
        <f t="shared" ref="AA68:AA131" si="37">IF($G68=0,0,D69)</f>
        <v>6.812</v>
      </c>
      <c r="AB68" s="142">
        <f t="shared" si="28"/>
        <v>7.292</v>
      </c>
      <c r="AC68" s="142">
        <f t="shared" si="29"/>
        <v>6.662</v>
      </c>
      <c r="AD68" s="142">
        <f>AC68+LOOKUP(V68,Sheet2!A$3:A$24,Sheet2!J$3:J$24)</f>
        <v>7.002</v>
      </c>
      <c r="AE68" s="142">
        <f t="shared" ref="AE68:AE131" si="38">X68-Z68</f>
        <v>0.296</v>
      </c>
      <c r="AF68" s="142">
        <f t="shared" ref="AF68:AF131" si="39">AB68-AD68</f>
        <v>0.29</v>
      </c>
      <c r="AG68" s="141">
        <f>LOOKUP(V68,Sheet2!A$3:A$24,Sheet2!K$3:K$24)</f>
        <v>0.5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0.466</v>
      </c>
      <c r="AM68" s="142">
        <f t="shared" ref="AM68:AM131" si="41">IF(G68=0,0,IF(AA68=0,AB68-AC68+AH68+AI68,AA68-AC68+AH68+AI68))</f>
        <v>0.459999999999999</v>
      </c>
      <c r="AN68" s="142">
        <f t="shared" ref="AN68:AN75" si="42">(AL68+AM68)/2</f>
        <v>0.463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0.98</v>
      </c>
      <c r="AP68" s="120"/>
      <c r="AQ68" s="156">
        <f t="shared" ref="AQ68:AQ131" si="43">IF(G68=0,0,AN68*AO68*G68)</f>
        <v>4.08366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0.8721</v>
      </c>
      <c r="AV68" s="158">
        <f>IF(AND(AE68&gt;3.5,AF68&gt;3.5),LOOKUP(Sheet1!V68,Sheet2!A$3:A$24,Sheet2!W$3:W$24),LOOKUP(V68,Sheet2!A$3:A$24,Sheet2!V$3:V$24))*G68</f>
        <v>1.098395701672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3.78814084517667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4.08366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4.08366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2.382</v>
      </c>
      <c r="BV68" s="52">
        <f t="shared" ref="BV68:BV131" si="51">MAX(AL68,AM68)+AJ68+AO68*0.5</f>
        <v>1.436</v>
      </c>
      <c r="BW68" s="32">
        <f t="shared" ref="BW68:BW131" si="52">IF(N68=1,G68,0)</f>
        <v>0</v>
      </c>
    </row>
    <row r="69" spans="1:75">
      <c r="A69" s="32" t="s">
        <v>110</v>
      </c>
      <c r="B69" s="32">
        <v>7.292</v>
      </c>
      <c r="D69" s="103">
        <f t="shared" si="32"/>
        <v>6.812</v>
      </c>
      <c r="E69" s="103">
        <v>7.292</v>
      </c>
      <c r="F69" s="103">
        <v>6.662</v>
      </c>
      <c r="G69" s="32">
        <v>16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5"/>
        <v>无</v>
      </c>
      <c r="T69" s="118">
        <v>0</v>
      </c>
      <c r="V69" s="141">
        <f t="shared" si="33"/>
        <v>0.3</v>
      </c>
      <c r="W69" s="142">
        <f t="shared" si="36"/>
        <v>6.812</v>
      </c>
      <c r="X69" s="142">
        <f t="shared" si="26"/>
        <v>7.292</v>
      </c>
      <c r="Y69" s="142">
        <f t="shared" si="27"/>
        <v>6.662</v>
      </c>
      <c r="Z69" s="142">
        <f>Y69+LOOKUP(V69,Sheet2!A$3:A$24,Sheet2!J$3:J$24)</f>
        <v>7.002</v>
      </c>
      <c r="AA69" s="142">
        <f t="shared" si="37"/>
        <v>6.796</v>
      </c>
      <c r="AB69" s="142">
        <f t="shared" si="28"/>
        <v>7.276</v>
      </c>
      <c r="AC69" s="142">
        <f t="shared" si="29"/>
        <v>6.612</v>
      </c>
      <c r="AD69" s="142">
        <f>AC69+LOOKUP(V69,Sheet2!A$3:A$24,Sheet2!J$3:J$24)</f>
        <v>6.952</v>
      </c>
      <c r="AE69" s="142">
        <f t="shared" si="38"/>
        <v>0.29</v>
      </c>
      <c r="AF69" s="142">
        <f t="shared" si="39"/>
        <v>0.324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0.459999999999999</v>
      </c>
      <c r="AM69" s="142">
        <f t="shared" si="41"/>
        <v>0.493999999999999</v>
      </c>
      <c r="AN69" s="142">
        <f t="shared" si="42"/>
        <v>0.476999999999999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0.98</v>
      </c>
      <c r="AP69" s="120"/>
      <c r="AQ69" s="156">
        <f t="shared" si="43"/>
        <v>7.47935999999999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1.5504</v>
      </c>
      <c r="AV69" s="158">
        <f>IF(AND(AE69&gt;3.5,AF69&gt;3.5),LOOKUP(Sheet1!V69,Sheet2!A$3:A$24,Sheet2!W$3:W$24),LOOKUP(V69,Sheet2!A$3:A$24,Sheet2!V$3:V$24))*G69</f>
        <v>1.95270346963912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7.02887261364741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7.47935999999999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7.47935999999999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2.438</v>
      </c>
      <c r="BV69" s="52">
        <f t="shared" si="51"/>
        <v>1.464</v>
      </c>
      <c r="BW69" s="32">
        <f t="shared" si="52"/>
        <v>0</v>
      </c>
    </row>
    <row r="70" spans="1:75">
      <c r="A70" s="32" t="s">
        <v>111</v>
      </c>
      <c r="B70" s="32">
        <v>7.276</v>
      </c>
      <c r="D70" s="103">
        <f t="shared" si="32"/>
        <v>6.796</v>
      </c>
      <c r="E70" s="103">
        <v>7.276</v>
      </c>
      <c r="F70" s="103">
        <v>6.612</v>
      </c>
      <c r="G70" s="32">
        <v>11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 t="str">
        <f t="shared" si="35"/>
        <v>无</v>
      </c>
      <c r="T70" s="118">
        <v>0</v>
      </c>
      <c r="V70" s="141">
        <f t="shared" si="33"/>
        <v>0.3</v>
      </c>
      <c r="W70" s="142">
        <f t="shared" si="36"/>
        <v>6.796</v>
      </c>
      <c r="X70" s="142">
        <f t="shared" si="26"/>
        <v>7.276</v>
      </c>
      <c r="Y70" s="142">
        <f t="shared" si="27"/>
        <v>6.612</v>
      </c>
      <c r="Z70" s="142">
        <f>Y70+LOOKUP(V70,Sheet2!A$3:A$24,Sheet2!J$3:J$24)</f>
        <v>6.952</v>
      </c>
      <c r="AA70" s="142">
        <f t="shared" si="37"/>
        <v>6.755</v>
      </c>
      <c r="AB70" s="142">
        <f t="shared" si="28"/>
        <v>7.235</v>
      </c>
      <c r="AC70" s="142">
        <f t="shared" si="29"/>
        <v>6.578</v>
      </c>
      <c r="AD70" s="142">
        <f>AC70+LOOKUP(V70,Sheet2!A$3:A$24,Sheet2!J$3:J$24)</f>
        <v>6.918</v>
      </c>
      <c r="AE70" s="142">
        <f t="shared" si="38"/>
        <v>0.324</v>
      </c>
      <c r="AF70" s="142">
        <f t="shared" si="39"/>
        <v>0.317</v>
      </c>
      <c r="AG70" s="141">
        <f>LOOKUP(V70,Sheet2!A$3:A$24,Sheet2!K$3:K$24)</f>
        <v>0.5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41">
        <f>LOOKUP(R70,Sheet3!A$2:A$7,Sheet3!D$2:D$7)</f>
        <v>0</v>
      </c>
      <c r="AJ70" s="141">
        <f t="shared" si="53"/>
        <v>0.48</v>
      </c>
      <c r="AK70" s="141">
        <f t="shared" si="54"/>
        <v>0.48</v>
      </c>
      <c r="AL70" s="142">
        <f t="shared" si="40"/>
        <v>0.493999999999999</v>
      </c>
      <c r="AM70" s="142">
        <f t="shared" si="41"/>
        <v>0.487</v>
      </c>
      <c r="AN70" s="142">
        <f t="shared" si="42"/>
        <v>0.4905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0.98</v>
      </c>
      <c r="AP70" s="120"/>
      <c r="AQ70" s="156">
        <f t="shared" si="43"/>
        <v>5.28759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1.0659</v>
      </c>
      <c r="AV70" s="158">
        <f>IF(AND(AE70&gt;3.5,AF70&gt;3.5),LOOKUP(Sheet1!V70,Sheet2!A$3:A$24,Sheet2!W$3:W$24),LOOKUP(V70,Sheet2!A$3:A$24,Sheet2!V$3:V$24))*G70</f>
        <v>1.34248363537689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4.6861599218826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5.28759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5.28759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2.438</v>
      </c>
      <c r="BV70" s="52">
        <f t="shared" si="51"/>
        <v>1.464</v>
      </c>
      <c r="BW70" s="32">
        <f t="shared" si="52"/>
        <v>0</v>
      </c>
    </row>
    <row r="71" spans="1:75">
      <c r="A71" s="32" t="s">
        <v>112</v>
      </c>
      <c r="B71" s="32">
        <v>7.235</v>
      </c>
      <c r="D71" s="103">
        <f t="shared" si="32"/>
        <v>6.755</v>
      </c>
      <c r="E71" s="103">
        <v>7.235</v>
      </c>
      <c r="F71" s="103">
        <v>6.578</v>
      </c>
      <c r="G71" s="32">
        <v>14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5"/>
        <v>A</v>
      </c>
      <c r="T71" s="118">
        <v>0</v>
      </c>
      <c r="V71" s="141">
        <f t="shared" si="33"/>
        <v>0.3</v>
      </c>
      <c r="W71" s="142">
        <f t="shared" si="36"/>
        <v>6.755</v>
      </c>
      <c r="X71" s="142">
        <f t="shared" si="26"/>
        <v>7.235</v>
      </c>
      <c r="Y71" s="142">
        <f t="shared" si="27"/>
        <v>6.578</v>
      </c>
      <c r="Z71" s="142">
        <f>Y71+LOOKUP(V71,Sheet2!A$3:A$24,Sheet2!J$3:J$24)</f>
        <v>6.918</v>
      </c>
      <c r="AA71" s="142">
        <f t="shared" si="37"/>
        <v>6.974</v>
      </c>
      <c r="AB71" s="142">
        <f t="shared" si="28"/>
        <v>7.454</v>
      </c>
      <c r="AC71" s="142">
        <f t="shared" si="29"/>
        <v>6.536</v>
      </c>
      <c r="AD71" s="142">
        <f>AC71+LOOKUP(V71,Sheet2!A$3:A$24,Sheet2!J$3:J$24)</f>
        <v>6.876</v>
      </c>
      <c r="AE71" s="142">
        <f t="shared" si="38"/>
        <v>0.317</v>
      </c>
      <c r="AF71" s="142">
        <f t="shared" si="39"/>
        <v>0.578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3"/>
        <v>0.48</v>
      </c>
      <c r="AK71" s="141">
        <f t="shared" si="54"/>
        <v>0.48</v>
      </c>
      <c r="AL71" s="142">
        <f t="shared" si="40"/>
        <v>0.487</v>
      </c>
      <c r="AM71" s="142">
        <f t="shared" si="41"/>
        <v>0.748000000000001</v>
      </c>
      <c r="AN71" s="142">
        <f t="shared" si="42"/>
        <v>0.617500000000001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20"/>
      <c r="AQ71" s="156">
        <f t="shared" si="43"/>
        <v>10.7198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1.3566</v>
      </c>
      <c r="AV71" s="158">
        <f>IF(AND(AE71&gt;3.5,AF71&gt;3.5),LOOKUP(Sheet1!V71,Sheet2!A$3:A$24,Sheet2!W$3:W$24),LOOKUP(V71,Sheet2!A$3:A$24,Sheet2!V$3:V$24))*G71</f>
        <v>1.70861553593423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10.0307835369415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44.73</v>
      </c>
      <c r="BC71" s="161">
        <f t="shared" si="44"/>
        <v>48.4866666666667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10.7198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10.7198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3.076</v>
      </c>
      <c r="BV71" s="52">
        <f t="shared" si="51"/>
        <v>1.848</v>
      </c>
      <c r="BW71" s="32">
        <f t="shared" si="52"/>
        <v>0</v>
      </c>
    </row>
    <row r="72" spans="1:75">
      <c r="A72" s="32" t="s">
        <v>113</v>
      </c>
      <c r="B72" s="32">
        <v>7.454</v>
      </c>
      <c r="D72" s="103">
        <f t="shared" si="32"/>
        <v>6.974</v>
      </c>
      <c r="E72" s="103">
        <v>7.454</v>
      </c>
      <c r="F72" s="103">
        <v>6.536</v>
      </c>
      <c r="G72" s="32">
        <v>0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0.48</v>
      </c>
      <c r="AK72" s="141">
        <f t="shared" si="54"/>
        <v>0.48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0.96</v>
      </c>
      <c r="BV72" s="52">
        <f t="shared" si="51"/>
        <v>0.48</v>
      </c>
      <c r="BW72" s="32">
        <f t="shared" si="52"/>
        <v>0</v>
      </c>
    </row>
    <row r="73" spans="1:75">
      <c r="A73" s="32" t="s">
        <v>114</v>
      </c>
      <c r="B73" s="32">
        <v>7.541</v>
      </c>
      <c r="D73" s="103">
        <f t="shared" si="32"/>
        <v>7.061</v>
      </c>
      <c r="E73" s="103">
        <v>7.541</v>
      </c>
      <c r="F73" s="103">
        <v>6.713</v>
      </c>
      <c r="G73" s="32">
        <v>6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 t="str">
        <f t="shared" si="35"/>
        <v>A</v>
      </c>
      <c r="T73" s="118">
        <v>0</v>
      </c>
      <c r="V73" s="141">
        <f t="shared" si="33"/>
        <v>0.3</v>
      </c>
      <c r="W73" s="142">
        <f t="shared" si="36"/>
        <v>7.061</v>
      </c>
      <c r="X73" s="142">
        <f t="shared" si="26"/>
        <v>7.541</v>
      </c>
      <c r="Y73" s="142">
        <f t="shared" si="27"/>
        <v>6.713</v>
      </c>
      <c r="Z73" s="142">
        <f>Y73+LOOKUP(V73,Sheet2!A$3:A$24,Sheet2!J$3:J$24)</f>
        <v>7.053</v>
      </c>
      <c r="AA73" s="142">
        <f t="shared" si="37"/>
        <v>6.844</v>
      </c>
      <c r="AB73" s="142">
        <f t="shared" si="28"/>
        <v>7.324</v>
      </c>
      <c r="AC73" s="142">
        <f t="shared" si="29"/>
        <v>6.694</v>
      </c>
      <c r="AD73" s="142">
        <f>AC73+LOOKUP(V73,Sheet2!A$3:A$24,Sheet2!J$3:J$24)</f>
        <v>7.034</v>
      </c>
      <c r="AE73" s="142">
        <f t="shared" si="38"/>
        <v>0.488</v>
      </c>
      <c r="AF73" s="142">
        <f t="shared" si="39"/>
        <v>0.29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1">
        <f>LOOKUP(R73,Sheet3!A$2:A$7,Sheet3!D$2:D$7)</f>
        <v>0</v>
      </c>
      <c r="AJ73" s="141">
        <f t="shared" si="53"/>
        <v>0.48</v>
      </c>
      <c r="AK73" s="141">
        <f t="shared" si="54"/>
        <v>0.48</v>
      </c>
      <c r="AL73" s="142">
        <f t="shared" si="40"/>
        <v>0.658</v>
      </c>
      <c r="AM73" s="142">
        <f t="shared" si="41"/>
        <v>0.459999999999999</v>
      </c>
      <c r="AN73" s="142">
        <f t="shared" si="42"/>
        <v>0.559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20"/>
      <c r="AQ73" s="156">
        <f t="shared" si="43"/>
        <v>4.15896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0.5814</v>
      </c>
      <c r="AV73" s="158">
        <f>IF(AND(AE73&gt;3.5,AF73&gt;3.5),LOOKUP(Sheet1!V73,Sheet2!A$3:A$24,Sheet2!W$3:W$24),LOOKUP(V73,Sheet2!A$3:A$24,Sheet2!V$3:V$24))*G73</f>
        <v>0.73226380111467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3.06338723011778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18.468</v>
      </c>
      <c r="BC73" s="161">
        <f t="shared" si="44"/>
        <v>20.312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4.15896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4.15896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2.896</v>
      </c>
      <c r="BV73" s="52">
        <f t="shared" si="51"/>
        <v>1.758</v>
      </c>
      <c r="BW73" s="32">
        <f t="shared" si="52"/>
        <v>0</v>
      </c>
    </row>
    <row r="74" spans="1:75">
      <c r="A74" s="32" t="s">
        <v>109</v>
      </c>
      <c r="B74" s="32">
        <v>7.324</v>
      </c>
      <c r="D74" s="103">
        <f t="shared" si="32"/>
        <v>6.844</v>
      </c>
      <c r="E74" s="103">
        <v>7.324</v>
      </c>
      <c r="F74" s="103">
        <v>6.694</v>
      </c>
      <c r="G74" s="32">
        <v>0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v>0</v>
      </c>
      <c r="V74" s="141">
        <f t="shared" si="33"/>
        <v>0</v>
      </c>
      <c r="W74" s="142">
        <f t="shared" si="36"/>
        <v>0</v>
      </c>
      <c r="X74" s="142">
        <f t="shared" ref="X74:X137" si="55">IF($G74=0,0,E74)</f>
        <v>0</v>
      </c>
      <c r="Y74" s="142">
        <f t="shared" ref="Y74:Y137" si="56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7">IF($G74=0,0,E75)</f>
        <v>0</v>
      </c>
      <c r="AC74" s="142">
        <f t="shared" ref="AC74:AC137" si="58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3"/>
        <v>0.48</v>
      </c>
      <c r="AK74" s="141">
        <f t="shared" si="54"/>
        <v>0.48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0.96</v>
      </c>
      <c r="BV74" s="52">
        <f t="shared" si="51"/>
        <v>0.48</v>
      </c>
      <c r="BW74" s="32">
        <f t="shared" si="52"/>
        <v>0</v>
      </c>
    </row>
    <row r="75" spans="1:75">
      <c r="A75" s="32" t="s">
        <v>115</v>
      </c>
      <c r="B75" s="32">
        <v>7.279</v>
      </c>
      <c r="D75" s="103">
        <f t="shared" si="32"/>
        <v>6.799</v>
      </c>
      <c r="E75" s="103">
        <v>7.279</v>
      </c>
      <c r="F75" s="103">
        <v>6.643</v>
      </c>
      <c r="G75" s="32">
        <v>2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 t="str">
        <f t="shared" si="35"/>
        <v>无</v>
      </c>
      <c r="T75" s="118">
        <v>0</v>
      </c>
      <c r="V75" s="141">
        <f t="shared" si="33"/>
        <v>0.3</v>
      </c>
      <c r="W75" s="142">
        <f t="shared" si="36"/>
        <v>6.799</v>
      </c>
      <c r="X75" s="142">
        <f t="shared" si="55"/>
        <v>7.279</v>
      </c>
      <c r="Y75" s="142">
        <f t="shared" si="56"/>
        <v>6.643</v>
      </c>
      <c r="Z75" s="142">
        <f>Y75+LOOKUP(V75,Sheet2!A$3:A$24,Sheet2!J$3:J$24)</f>
        <v>6.983</v>
      </c>
      <c r="AA75" s="142">
        <f t="shared" si="37"/>
        <v>6.844</v>
      </c>
      <c r="AB75" s="142">
        <f t="shared" si="57"/>
        <v>7.324</v>
      </c>
      <c r="AC75" s="142">
        <f t="shared" si="58"/>
        <v>6.649</v>
      </c>
      <c r="AD75" s="142">
        <f>AC75+LOOKUP(V75,Sheet2!A$3:A$24,Sheet2!J$3:J$24)</f>
        <v>6.989</v>
      </c>
      <c r="AE75" s="142">
        <f t="shared" si="38"/>
        <v>0.296</v>
      </c>
      <c r="AF75" s="142">
        <f t="shared" si="39"/>
        <v>0.335</v>
      </c>
      <c r="AG75" s="141">
        <f>LOOKUP(V75,Sheet2!A$3:A$24,Sheet2!K$3:K$24)</f>
        <v>0.5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1">
        <f>LOOKUP(R75,Sheet3!A$2:A$7,Sheet3!D$2:D$7)</f>
        <v>0</v>
      </c>
      <c r="AJ75" s="141">
        <f t="shared" si="53"/>
        <v>0.48</v>
      </c>
      <c r="AK75" s="141">
        <f t="shared" si="54"/>
        <v>0.48</v>
      </c>
      <c r="AL75" s="142">
        <f t="shared" si="40"/>
        <v>0.466</v>
      </c>
      <c r="AM75" s="142">
        <f t="shared" si="41"/>
        <v>0.504999999999999</v>
      </c>
      <c r="AN75" s="142">
        <f t="shared" si="42"/>
        <v>0.4855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0.98</v>
      </c>
      <c r="AP75" s="120"/>
      <c r="AQ75" s="156">
        <f t="shared" si="43"/>
        <v>0.951579999999999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0.1938</v>
      </c>
      <c r="AV75" s="158">
        <f>IF(AND(AE75&gt;3.5,AF75&gt;3.5),LOOKUP(Sheet1!V75,Sheet2!A$3:A$24,Sheet2!W$3:W$24),LOOKUP(V75,Sheet2!A$3:A$24,Sheet2!V$3:V$24))*G75</f>
        <v>0.24408793370489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0.885909076705927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0.951579999999999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0.951579999999999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2.46</v>
      </c>
      <c r="BV75" s="52">
        <f t="shared" si="51"/>
        <v>1.475</v>
      </c>
      <c r="BW75" s="32">
        <f t="shared" si="52"/>
        <v>0</v>
      </c>
    </row>
    <row r="76" spans="1:75">
      <c r="A76" s="32" t="s">
        <v>109</v>
      </c>
      <c r="B76" s="32">
        <v>7.324</v>
      </c>
      <c r="D76" s="103">
        <f t="shared" si="32"/>
        <v>6.844</v>
      </c>
      <c r="E76" s="103">
        <v>7.324</v>
      </c>
      <c r="F76" s="103">
        <v>6.649</v>
      </c>
      <c r="G76" s="32">
        <v>0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0.48</v>
      </c>
      <c r="AK76" s="141">
        <f t="shared" si="54"/>
        <v>0.48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0.96</v>
      </c>
      <c r="BV76" s="52">
        <f t="shared" si="51"/>
        <v>0.48</v>
      </c>
      <c r="BW76" s="32">
        <f t="shared" si="52"/>
        <v>0</v>
      </c>
    </row>
    <row r="77" spans="1:75">
      <c r="A77" s="32" t="s">
        <v>116</v>
      </c>
      <c r="B77" s="32">
        <v>7.328</v>
      </c>
      <c r="D77" s="103">
        <f t="shared" si="32"/>
        <v>6.848</v>
      </c>
      <c r="E77" s="103">
        <v>7.328</v>
      </c>
      <c r="F77" s="103">
        <v>6.698</v>
      </c>
      <c r="G77" s="32">
        <v>11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 t="str">
        <f t="shared" si="35"/>
        <v>A</v>
      </c>
      <c r="T77" s="118">
        <v>0</v>
      </c>
      <c r="V77" s="141">
        <f t="shared" si="33"/>
        <v>0.3</v>
      </c>
      <c r="W77" s="142">
        <f t="shared" si="36"/>
        <v>6.848</v>
      </c>
      <c r="X77" s="142">
        <f t="shared" si="55"/>
        <v>7.328</v>
      </c>
      <c r="Y77" s="142">
        <f t="shared" si="56"/>
        <v>6.698</v>
      </c>
      <c r="Z77" s="142">
        <f>Y77+LOOKUP(V77,Sheet2!A$3:A$24,Sheet2!J$3:J$24)</f>
        <v>7.038</v>
      </c>
      <c r="AA77" s="142">
        <f t="shared" si="37"/>
        <v>6.895</v>
      </c>
      <c r="AB77" s="142">
        <f t="shared" si="57"/>
        <v>7.375</v>
      </c>
      <c r="AC77" s="142">
        <f t="shared" si="58"/>
        <v>6.664</v>
      </c>
      <c r="AD77" s="142">
        <f>AC77+LOOKUP(V77,Sheet2!A$3:A$24,Sheet2!J$3:J$24)</f>
        <v>7.004</v>
      </c>
      <c r="AE77" s="142">
        <f t="shared" si="38"/>
        <v>0.29</v>
      </c>
      <c r="AF77" s="142">
        <f t="shared" si="39"/>
        <v>0.371</v>
      </c>
      <c r="AG77" s="141">
        <f>LOOKUP(V77,Sheet2!A$3:A$24,Sheet2!K$3:K$24)</f>
        <v>0.5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41">
        <f>LOOKUP(R77,Sheet3!A$2:A$7,Sheet3!D$2:D$7)</f>
        <v>0</v>
      </c>
      <c r="AJ77" s="141">
        <f t="shared" si="53"/>
        <v>0.48</v>
      </c>
      <c r="AK77" s="141">
        <f t="shared" si="54"/>
        <v>0.48</v>
      </c>
      <c r="AL77" s="142">
        <f t="shared" si="40"/>
        <v>0.46</v>
      </c>
      <c r="AM77" s="142">
        <f t="shared" si="41"/>
        <v>0.541</v>
      </c>
      <c r="AN77" s="142">
        <f t="shared" si="59"/>
        <v>0.5005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1.24</v>
      </c>
      <c r="AP77" s="120"/>
      <c r="AQ77" s="156">
        <f t="shared" si="43"/>
        <v>6.82682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1.0659</v>
      </c>
      <c r="AV77" s="158">
        <f>IF(AND(AE77&gt;3.5,AF77&gt;3.5),LOOKUP(Sheet1!V77,Sheet2!A$3:A$24,Sheet2!W$3:W$24),LOOKUP(V77,Sheet2!A$3:A$24,Sheet2!V$3:V$24))*G77</f>
        <v>1.34248363537689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6.5171099218826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32.571</v>
      </c>
      <c r="BC77" s="161">
        <f t="shared" si="44"/>
        <v>36.3806666666667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6.82682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6.82682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2.662</v>
      </c>
      <c r="BV77" s="52">
        <f t="shared" si="51"/>
        <v>1.641</v>
      </c>
      <c r="BW77" s="32">
        <f t="shared" si="52"/>
        <v>0</v>
      </c>
    </row>
    <row r="78" spans="1:75">
      <c r="A78" s="32" t="s">
        <v>117</v>
      </c>
      <c r="B78" s="32">
        <v>7.375</v>
      </c>
      <c r="D78" s="103">
        <f t="shared" si="32"/>
        <v>6.895</v>
      </c>
      <c r="E78" s="103">
        <v>7.375</v>
      </c>
      <c r="F78" s="103">
        <v>6.664</v>
      </c>
      <c r="G78" s="32">
        <v>18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 t="str">
        <f t="shared" si="35"/>
        <v>A</v>
      </c>
      <c r="T78" s="118">
        <v>0</v>
      </c>
      <c r="V78" s="141">
        <f t="shared" si="33"/>
        <v>0.3</v>
      </c>
      <c r="W78" s="142">
        <f t="shared" si="36"/>
        <v>6.895</v>
      </c>
      <c r="X78" s="142">
        <f t="shared" si="55"/>
        <v>7.375</v>
      </c>
      <c r="Y78" s="142">
        <f t="shared" si="56"/>
        <v>6.664</v>
      </c>
      <c r="Z78" s="142">
        <f>Y78+LOOKUP(V78,Sheet2!A$3:A$24,Sheet2!J$3:J$24)</f>
        <v>7.004</v>
      </c>
      <c r="AA78" s="142">
        <f t="shared" si="37"/>
        <v>6.963</v>
      </c>
      <c r="AB78" s="142">
        <f t="shared" si="57"/>
        <v>7.443</v>
      </c>
      <c r="AC78" s="142">
        <f t="shared" si="58"/>
        <v>6.611</v>
      </c>
      <c r="AD78" s="142">
        <f>AC78+LOOKUP(V78,Sheet2!A$3:A$24,Sheet2!J$3:J$24)</f>
        <v>6.951</v>
      </c>
      <c r="AE78" s="142">
        <f t="shared" si="38"/>
        <v>0.371</v>
      </c>
      <c r="AF78" s="142">
        <f t="shared" si="39"/>
        <v>0.492</v>
      </c>
      <c r="AG78" s="141">
        <f>LOOKUP(V78,Sheet2!A$3:A$24,Sheet2!K$3:K$24)</f>
        <v>0.5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41">
        <f>LOOKUP(R78,Sheet3!A$2:A$7,Sheet3!D$2:D$7)</f>
        <v>0</v>
      </c>
      <c r="AJ78" s="141">
        <f t="shared" si="53"/>
        <v>0.48</v>
      </c>
      <c r="AK78" s="141">
        <f t="shared" si="54"/>
        <v>0.48</v>
      </c>
      <c r="AL78" s="142">
        <f t="shared" si="40"/>
        <v>0.541</v>
      </c>
      <c r="AM78" s="142">
        <f t="shared" si="41"/>
        <v>0.661999999999999</v>
      </c>
      <c r="AN78" s="142">
        <f t="shared" si="59"/>
        <v>0.6015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1.24</v>
      </c>
      <c r="AP78" s="120"/>
      <c r="AQ78" s="156">
        <f t="shared" si="43"/>
        <v>13.42548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1.7442</v>
      </c>
      <c r="AV78" s="158">
        <f>IF(AND(AE78&gt;3.5,AF78&gt;3.5),LOOKUP(Sheet1!V78,Sheet2!A$3:A$24,Sheet2!W$3:W$24),LOOKUP(V78,Sheet2!A$3:A$24,Sheet2!V$3:V$24))*G78</f>
        <v>2.19679140334401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11.7814416903533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56.934</v>
      </c>
      <c r="BC78" s="161">
        <f t="shared" si="44"/>
        <v>61.956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13.42548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13.42548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2.904</v>
      </c>
      <c r="BV78" s="52">
        <f t="shared" si="51"/>
        <v>1.762</v>
      </c>
      <c r="BW78" s="32">
        <f t="shared" si="52"/>
        <v>0</v>
      </c>
    </row>
    <row r="79" spans="1:75">
      <c r="A79" s="32" t="s">
        <v>118</v>
      </c>
      <c r="B79" s="32">
        <v>7.443</v>
      </c>
      <c r="D79" s="103">
        <f t="shared" si="32"/>
        <v>6.963</v>
      </c>
      <c r="E79" s="103">
        <v>7.443</v>
      </c>
      <c r="F79" s="103">
        <v>6.611</v>
      </c>
      <c r="G79" s="32">
        <v>13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 t="str">
        <f t="shared" si="35"/>
        <v>A</v>
      </c>
      <c r="T79" s="118">
        <v>0</v>
      </c>
      <c r="V79" s="141">
        <f t="shared" si="33"/>
        <v>0.3</v>
      </c>
      <c r="W79" s="142">
        <f t="shared" si="36"/>
        <v>6.963</v>
      </c>
      <c r="X79" s="142">
        <f t="shared" si="55"/>
        <v>7.443</v>
      </c>
      <c r="Y79" s="142">
        <f t="shared" si="56"/>
        <v>6.611</v>
      </c>
      <c r="Z79" s="142">
        <f>Y79+LOOKUP(V79,Sheet2!A$3:A$24,Sheet2!J$3:J$24)</f>
        <v>6.951</v>
      </c>
      <c r="AA79" s="142">
        <f t="shared" si="37"/>
        <v>7.014</v>
      </c>
      <c r="AB79" s="142">
        <f t="shared" si="57"/>
        <v>7.494</v>
      </c>
      <c r="AC79" s="142">
        <f t="shared" si="58"/>
        <v>6.572</v>
      </c>
      <c r="AD79" s="142">
        <f>AC79+LOOKUP(V79,Sheet2!A$3:A$24,Sheet2!J$3:J$24)</f>
        <v>6.912</v>
      </c>
      <c r="AE79" s="142">
        <f t="shared" si="38"/>
        <v>0.492</v>
      </c>
      <c r="AF79" s="142">
        <f t="shared" si="39"/>
        <v>0.582</v>
      </c>
      <c r="AG79" s="141">
        <f>LOOKUP(V79,Sheet2!A$3:A$24,Sheet2!K$3:K$24)</f>
        <v>0.5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41">
        <f>LOOKUP(R79,Sheet3!A$2:A$7,Sheet3!D$2:D$7)</f>
        <v>0</v>
      </c>
      <c r="AJ79" s="141">
        <f t="shared" si="53"/>
        <v>0.48</v>
      </c>
      <c r="AK79" s="141">
        <f t="shared" si="54"/>
        <v>0.48</v>
      </c>
      <c r="AL79" s="142">
        <f t="shared" si="40"/>
        <v>0.661999999999999</v>
      </c>
      <c r="AM79" s="142">
        <f t="shared" si="41"/>
        <v>0.751999999999999</v>
      </c>
      <c r="AN79" s="142">
        <f t="shared" si="59"/>
        <v>0.706999999999999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1.24</v>
      </c>
      <c r="AP79" s="120"/>
      <c r="AQ79" s="156">
        <f t="shared" si="43"/>
        <v>11.39684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1.2597</v>
      </c>
      <c r="AV79" s="158">
        <f>IF(AND(AE79&gt;3.5,AF79&gt;3.5),LOOKUP(Sheet1!V79,Sheet2!A$3:A$24,Sheet2!W$3:W$24),LOOKUP(V79,Sheet2!A$3:A$24,Sheet2!V$3:V$24))*G79</f>
        <v>1.58657156908178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8.98253899858853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43.862</v>
      </c>
      <c r="BC79" s="161">
        <f t="shared" si="44"/>
        <v>46.5746666666667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11.39684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11.39684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3.084</v>
      </c>
      <c r="BV79" s="52">
        <f t="shared" si="51"/>
        <v>1.852</v>
      </c>
      <c r="BW79" s="32">
        <f t="shared" si="52"/>
        <v>0</v>
      </c>
    </row>
    <row r="80" spans="1:75">
      <c r="A80" s="32" t="s">
        <v>119</v>
      </c>
      <c r="B80" s="32">
        <v>7.494</v>
      </c>
      <c r="D80" s="103">
        <f t="shared" si="32"/>
        <v>7.014</v>
      </c>
      <c r="E80" s="103">
        <v>7.494</v>
      </c>
      <c r="F80" s="103">
        <v>6.572</v>
      </c>
      <c r="G80" s="32">
        <v>13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5"/>
        <v>A</v>
      </c>
      <c r="T80" s="118">
        <v>0</v>
      </c>
      <c r="V80" s="141">
        <f t="shared" si="33"/>
        <v>0.3</v>
      </c>
      <c r="W80" s="142">
        <f t="shared" si="36"/>
        <v>7.014</v>
      </c>
      <c r="X80" s="142">
        <f t="shared" si="55"/>
        <v>7.494</v>
      </c>
      <c r="Y80" s="142">
        <f t="shared" si="56"/>
        <v>6.572</v>
      </c>
      <c r="Z80" s="142">
        <f>Y80+LOOKUP(V80,Sheet2!A$3:A$24,Sheet2!J$3:J$24)</f>
        <v>6.912</v>
      </c>
      <c r="AA80" s="142">
        <f t="shared" si="37"/>
        <v>7.014</v>
      </c>
      <c r="AB80" s="142">
        <f t="shared" si="57"/>
        <v>7.494</v>
      </c>
      <c r="AC80" s="142">
        <f t="shared" si="58"/>
        <v>6.533</v>
      </c>
      <c r="AD80" s="142">
        <f>AC80+LOOKUP(V80,Sheet2!A$3:A$24,Sheet2!J$3:J$24)</f>
        <v>6.873</v>
      </c>
      <c r="AE80" s="142">
        <f t="shared" si="38"/>
        <v>0.582</v>
      </c>
      <c r="AF80" s="142">
        <f t="shared" si="39"/>
        <v>0.621</v>
      </c>
      <c r="AG80" s="141">
        <f>LOOKUP(V80,Sheet2!A$3:A$24,Sheet2!K$3:K$24)</f>
        <v>0.5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1">
        <f>LOOKUP(R80,Sheet3!A$2:A$7,Sheet3!D$2:D$7)</f>
        <v>0</v>
      </c>
      <c r="AJ80" s="141">
        <f t="shared" si="53"/>
        <v>0.48</v>
      </c>
      <c r="AK80" s="141">
        <f t="shared" si="54"/>
        <v>0.48</v>
      </c>
      <c r="AL80" s="142">
        <f t="shared" si="40"/>
        <v>0.751999999999999</v>
      </c>
      <c r="AM80" s="142">
        <f t="shared" si="41"/>
        <v>0.790999999999999</v>
      </c>
      <c r="AN80" s="142">
        <f t="shared" si="59"/>
        <v>0.771499999999999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20"/>
      <c r="AQ80" s="156">
        <f t="shared" si="43"/>
        <v>12.43658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1.2597</v>
      </c>
      <c r="AV80" s="158">
        <f>IF(AND(AE80&gt;3.5,AF80&gt;3.5),LOOKUP(Sheet1!V80,Sheet2!A$3:A$24,Sheet2!W$3:W$24),LOOKUP(V80,Sheet2!A$3:A$24,Sheet2!V$3:V$24))*G80</f>
        <v>1.58657156908178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9.10967899858852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45.539</v>
      </c>
      <c r="BC80" s="161">
        <f t="shared" si="44"/>
        <v>47.6926666666666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12.43658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12.43658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3.162</v>
      </c>
      <c r="BV80" s="52">
        <f t="shared" si="51"/>
        <v>1.891</v>
      </c>
      <c r="BW80" s="32">
        <f t="shared" si="52"/>
        <v>0</v>
      </c>
    </row>
    <row r="81" spans="1:75">
      <c r="A81" s="32" t="s">
        <v>120</v>
      </c>
      <c r="B81" s="32">
        <v>7.494</v>
      </c>
      <c r="D81" s="103">
        <f t="shared" si="32"/>
        <v>7.014</v>
      </c>
      <c r="E81" s="103">
        <v>7.494</v>
      </c>
      <c r="F81" s="103">
        <v>6.533</v>
      </c>
      <c r="G81" s="32">
        <v>10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 t="str">
        <f t="shared" si="35"/>
        <v>A</v>
      </c>
      <c r="T81" s="118">
        <v>0</v>
      </c>
      <c r="V81" s="141">
        <f t="shared" si="33"/>
        <v>0.3</v>
      </c>
      <c r="W81" s="142">
        <f t="shared" si="36"/>
        <v>7.014</v>
      </c>
      <c r="X81" s="142">
        <f t="shared" si="55"/>
        <v>7.494</v>
      </c>
      <c r="Y81" s="142">
        <f t="shared" si="56"/>
        <v>6.533</v>
      </c>
      <c r="Z81" s="142">
        <f>Y81+LOOKUP(V81,Sheet2!A$3:A$24,Sheet2!J$3:J$24)</f>
        <v>6.873</v>
      </c>
      <c r="AA81" s="142">
        <f t="shared" si="37"/>
        <v>6.806</v>
      </c>
      <c r="AB81" s="142">
        <f t="shared" si="57"/>
        <v>7.286</v>
      </c>
      <c r="AC81" s="142">
        <f t="shared" si="58"/>
        <v>6.503</v>
      </c>
      <c r="AD81" s="142">
        <f>AC81+LOOKUP(V81,Sheet2!A$3:A$24,Sheet2!J$3:J$24)</f>
        <v>6.843</v>
      </c>
      <c r="AE81" s="142">
        <f t="shared" si="38"/>
        <v>0.621</v>
      </c>
      <c r="AF81" s="142">
        <f t="shared" si="39"/>
        <v>0.443</v>
      </c>
      <c r="AG81" s="141">
        <f>LOOKUP(V81,Sheet2!A$3:A$24,Sheet2!K$3:K$24)</f>
        <v>0.5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41">
        <f>LOOKUP(R81,Sheet3!A$2:A$7,Sheet3!D$2:D$7)</f>
        <v>0</v>
      </c>
      <c r="AJ81" s="141">
        <f t="shared" si="53"/>
        <v>0.48</v>
      </c>
      <c r="AK81" s="141">
        <f t="shared" si="54"/>
        <v>0.48</v>
      </c>
      <c r="AL81" s="142">
        <f t="shared" si="40"/>
        <v>0.790999999999999</v>
      </c>
      <c r="AM81" s="142">
        <f t="shared" si="41"/>
        <v>0.612999999999999</v>
      </c>
      <c r="AN81" s="142">
        <f t="shared" si="59"/>
        <v>0.701999999999999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1.24</v>
      </c>
      <c r="AP81" s="120"/>
      <c r="AQ81" s="156">
        <f t="shared" si="43"/>
        <v>8.70479999999999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0.969</v>
      </c>
      <c r="AV81" s="158">
        <f>IF(AND(AE81&gt;3.5,AF81&gt;3.5),LOOKUP(Sheet1!V81,Sheet2!A$3:A$24,Sheet2!W$3:W$24),LOOKUP(V81,Sheet2!A$3:A$24,Sheet2!V$3:V$24))*G81</f>
        <v>1.22043966852445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5.84144538352963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33.64</v>
      </c>
      <c r="BC81" s="161">
        <f t="shared" si="44"/>
        <v>35.76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8.70479999999999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8.70479999999999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3.162</v>
      </c>
      <c r="BV81" s="52">
        <f t="shared" si="51"/>
        <v>1.891</v>
      </c>
      <c r="BW81" s="32">
        <f t="shared" si="52"/>
        <v>0</v>
      </c>
    </row>
    <row r="82" spans="1:75">
      <c r="A82" s="32" t="s">
        <v>121</v>
      </c>
      <c r="B82" s="32">
        <v>7.286</v>
      </c>
      <c r="D82" s="103">
        <f t="shared" si="32"/>
        <v>6.806</v>
      </c>
      <c r="E82" s="103">
        <v>7.286</v>
      </c>
      <c r="F82" s="103">
        <v>6.503</v>
      </c>
      <c r="G82" s="32">
        <v>14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 t="str">
        <f t="shared" si="35"/>
        <v>A</v>
      </c>
      <c r="T82" s="118">
        <v>0</v>
      </c>
      <c r="V82" s="141">
        <f t="shared" si="33"/>
        <v>0.3</v>
      </c>
      <c r="W82" s="142">
        <f t="shared" si="36"/>
        <v>6.806</v>
      </c>
      <c r="X82" s="142">
        <f t="shared" si="55"/>
        <v>7.286</v>
      </c>
      <c r="Y82" s="142">
        <f t="shared" si="56"/>
        <v>6.503</v>
      </c>
      <c r="Z82" s="142">
        <f>Y82+LOOKUP(V82,Sheet2!A$3:A$24,Sheet2!J$3:J$24)</f>
        <v>6.843</v>
      </c>
      <c r="AA82" s="142">
        <f t="shared" si="37"/>
        <v>6.974</v>
      </c>
      <c r="AB82" s="142">
        <f t="shared" si="57"/>
        <v>7.454</v>
      </c>
      <c r="AC82" s="142">
        <f t="shared" si="58"/>
        <v>6.462</v>
      </c>
      <c r="AD82" s="142">
        <f>AC82+LOOKUP(V82,Sheet2!A$3:A$24,Sheet2!J$3:J$24)</f>
        <v>6.802</v>
      </c>
      <c r="AE82" s="142">
        <f t="shared" si="38"/>
        <v>0.443</v>
      </c>
      <c r="AF82" s="142">
        <f t="shared" si="39"/>
        <v>0.652</v>
      </c>
      <c r="AG82" s="141">
        <f>LOOKUP(V82,Sheet2!A$3:A$24,Sheet2!K$3:K$24)</f>
        <v>0.5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41">
        <f>LOOKUP(R82,Sheet3!A$2:A$7,Sheet3!D$2:D$7)</f>
        <v>0</v>
      </c>
      <c r="AJ82" s="141">
        <f t="shared" si="53"/>
        <v>0.48</v>
      </c>
      <c r="AK82" s="141">
        <f t="shared" si="54"/>
        <v>0.48</v>
      </c>
      <c r="AL82" s="142">
        <f t="shared" si="40"/>
        <v>0.612999999999999</v>
      </c>
      <c r="AM82" s="142">
        <f t="shared" si="41"/>
        <v>0.822000000000001</v>
      </c>
      <c r="AN82" s="142">
        <f t="shared" si="59"/>
        <v>0.7175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1.24</v>
      </c>
      <c r="AP82" s="120"/>
      <c r="AQ82" s="156">
        <f t="shared" si="43"/>
        <v>12.4558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1.3566</v>
      </c>
      <c r="AV82" s="158">
        <f>IF(AND(AE82&gt;3.5,AF82&gt;3.5),LOOKUP(Sheet1!V82,Sheet2!A$3:A$24,Sheet2!W$3:W$24),LOOKUP(V82,Sheet2!A$3:A$24,Sheet2!V$3:V$24))*G82</f>
        <v>1.70861553593423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10.3908635369415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47.53</v>
      </c>
      <c r="BC82" s="161">
        <f t="shared" si="44"/>
        <v>50.3533333333333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12.4558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12.4558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3.224</v>
      </c>
      <c r="BV82" s="52">
        <f t="shared" si="51"/>
        <v>1.922</v>
      </c>
      <c r="BW82" s="32">
        <f t="shared" si="52"/>
        <v>0</v>
      </c>
    </row>
    <row r="83" spans="1:75">
      <c r="A83" s="32" t="s">
        <v>113</v>
      </c>
      <c r="B83" s="32">
        <v>7.454</v>
      </c>
      <c r="D83" s="103">
        <f t="shared" si="32"/>
        <v>6.974</v>
      </c>
      <c r="E83" s="103">
        <v>7.454</v>
      </c>
      <c r="F83" s="103">
        <v>6.462</v>
      </c>
      <c r="G83" s="32">
        <v>0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0.48</v>
      </c>
      <c r="AK83" s="141">
        <f t="shared" si="54"/>
        <v>0.48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0.96</v>
      </c>
      <c r="BV83" s="52">
        <f t="shared" si="51"/>
        <v>0.48</v>
      </c>
      <c r="BW83" s="32">
        <f t="shared" si="52"/>
        <v>0</v>
      </c>
    </row>
    <row r="84" spans="1:75">
      <c r="A84" s="32" t="s">
        <v>122</v>
      </c>
      <c r="B84" s="32">
        <v>7.362</v>
      </c>
      <c r="D84" s="103">
        <f t="shared" si="32"/>
        <v>6.882</v>
      </c>
      <c r="E84" s="103">
        <v>7.362</v>
      </c>
      <c r="F84" s="103">
        <v>6.732</v>
      </c>
      <c r="G84" s="32">
        <v>14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 t="str">
        <f t="shared" si="35"/>
        <v>A</v>
      </c>
      <c r="T84" s="118">
        <v>0</v>
      </c>
      <c r="V84" s="141">
        <f t="shared" si="33"/>
        <v>0.3</v>
      </c>
      <c r="W84" s="142">
        <f t="shared" si="36"/>
        <v>6.882</v>
      </c>
      <c r="X84" s="142">
        <f t="shared" si="55"/>
        <v>7.362</v>
      </c>
      <c r="Y84" s="142">
        <f t="shared" si="56"/>
        <v>6.732</v>
      </c>
      <c r="Z84" s="142">
        <f>Y84+LOOKUP(V84,Sheet2!A$3:A$24,Sheet2!J$3:J$24)</f>
        <v>7.072</v>
      </c>
      <c r="AA84" s="142">
        <f t="shared" si="37"/>
        <v>6.94</v>
      </c>
      <c r="AB84" s="142">
        <f t="shared" si="57"/>
        <v>7.42</v>
      </c>
      <c r="AC84" s="142">
        <f t="shared" si="58"/>
        <v>6.69</v>
      </c>
      <c r="AD84" s="142">
        <f>AC84+LOOKUP(V84,Sheet2!A$3:A$24,Sheet2!J$3:J$24)</f>
        <v>7.03</v>
      </c>
      <c r="AE84" s="142">
        <f t="shared" si="38"/>
        <v>0.29</v>
      </c>
      <c r="AF84" s="142">
        <f t="shared" si="39"/>
        <v>0.39</v>
      </c>
      <c r="AG84" s="141">
        <f>LOOKUP(V84,Sheet2!A$3:A$24,Sheet2!K$3:K$24)</f>
        <v>0.5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1">
        <f>LOOKUP(R84,Sheet3!A$2:A$7,Sheet3!D$2:D$7)</f>
        <v>0</v>
      </c>
      <c r="AJ84" s="141">
        <f t="shared" si="53"/>
        <v>0.48</v>
      </c>
      <c r="AK84" s="141">
        <f t="shared" si="54"/>
        <v>0.48</v>
      </c>
      <c r="AL84" s="142">
        <f t="shared" si="40"/>
        <v>0.459999999999999</v>
      </c>
      <c r="AM84" s="142">
        <f t="shared" si="41"/>
        <v>0.559999999999999</v>
      </c>
      <c r="AN84" s="142">
        <f t="shared" si="59"/>
        <v>0.509999999999999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20"/>
      <c r="AQ84" s="156">
        <f t="shared" si="43"/>
        <v>8.85359999999999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1.3566</v>
      </c>
      <c r="AV84" s="158">
        <f>IF(AND(AE84&gt;3.5,AF84&gt;3.5),LOOKUP(Sheet1!V84,Sheet2!A$3:A$24,Sheet2!W$3:W$24),LOOKUP(V84,Sheet2!A$3:A$24,Sheet2!V$3:V$24))*G84</f>
        <v>1.70861553593423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8.45942353694148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41.72</v>
      </c>
      <c r="BC84" s="161">
        <f t="shared" si="44"/>
        <v>46.48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8.85359999999999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8.85359999999999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2.7</v>
      </c>
      <c r="BV84" s="52">
        <f t="shared" si="51"/>
        <v>1.66</v>
      </c>
      <c r="BW84" s="32">
        <f t="shared" si="52"/>
        <v>0</v>
      </c>
    </row>
    <row r="85" spans="1:75">
      <c r="A85" s="32" t="s">
        <v>123</v>
      </c>
      <c r="B85" s="32">
        <v>7.42</v>
      </c>
      <c r="D85" s="103">
        <f t="shared" si="32"/>
        <v>6.94</v>
      </c>
      <c r="E85" s="103">
        <v>7.42</v>
      </c>
      <c r="F85" s="103">
        <v>6.69</v>
      </c>
      <c r="G85" s="32">
        <v>10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5"/>
        <v>A</v>
      </c>
      <c r="T85" s="118">
        <v>0</v>
      </c>
      <c r="V85" s="141">
        <f t="shared" si="33"/>
        <v>0.3</v>
      </c>
      <c r="W85" s="142">
        <f t="shared" si="36"/>
        <v>6.94</v>
      </c>
      <c r="X85" s="142">
        <f t="shared" si="55"/>
        <v>7.42</v>
      </c>
      <c r="Y85" s="142">
        <f t="shared" si="56"/>
        <v>6.69</v>
      </c>
      <c r="Z85" s="142">
        <f>Y85+LOOKUP(V85,Sheet2!A$3:A$24,Sheet2!J$3:J$24)</f>
        <v>7.03</v>
      </c>
      <c r="AA85" s="142">
        <f t="shared" si="37"/>
        <v>7.014</v>
      </c>
      <c r="AB85" s="142">
        <f t="shared" si="57"/>
        <v>7.494</v>
      </c>
      <c r="AC85" s="142">
        <f t="shared" si="58"/>
        <v>6.66</v>
      </c>
      <c r="AD85" s="142">
        <f>AC85+LOOKUP(V85,Sheet2!A$3:A$24,Sheet2!J$3:J$24)</f>
        <v>7</v>
      </c>
      <c r="AE85" s="142">
        <f t="shared" si="38"/>
        <v>0.39</v>
      </c>
      <c r="AF85" s="142">
        <f t="shared" si="39"/>
        <v>0.494</v>
      </c>
      <c r="AG85" s="141">
        <f>LOOKUP(V85,Sheet2!A$3:A$24,Sheet2!K$3:K$24)</f>
        <v>0.5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1">
        <f>LOOKUP(R85,Sheet3!A$2:A$7,Sheet3!D$2:D$7)</f>
        <v>0</v>
      </c>
      <c r="AJ85" s="141">
        <f t="shared" si="53"/>
        <v>0.48</v>
      </c>
      <c r="AK85" s="141">
        <f t="shared" si="54"/>
        <v>0.48</v>
      </c>
      <c r="AL85" s="142">
        <f t="shared" si="40"/>
        <v>0.559999999999999</v>
      </c>
      <c r="AM85" s="142">
        <f t="shared" si="41"/>
        <v>0.663999999999999</v>
      </c>
      <c r="AN85" s="142">
        <f t="shared" si="59"/>
        <v>0.611999999999999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20"/>
      <c r="AQ85" s="156">
        <f t="shared" si="43"/>
        <v>7.58879999999999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0.969</v>
      </c>
      <c r="AV85" s="158">
        <f>IF(AND(AE85&gt;3.5,AF85&gt;3.5),LOOKUP(Sheet1!V85,Sheet2!A$3:A$24,Sheet2!W$3:W$24),LOOKUP(V85,Sheet2!A$3:A$24,Sheet2!V$3:V$24))*G85</f>
        <v>1.22043966852445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6.52724538352963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31.84</v>
      </c>
      <c r="BC85" s="161">
        <f t="shared" si="44"/>
        <v>34.56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7.58879999999999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7.58879999999999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2.908</v>
      </c>
      <c r="BV85" s="52">
        <f t="shared" si="51"/>
        <v>1.764</v>
      </c>
      <c r="BW85" s="32">
        <f t="shared" si="52"/>
        <v>0</v>
      </c>
    </row>
    <row r="86" spans="1:75">
      <c r="A86" s="32" t="s">
        <v>119</v>
      </c>
      <c r="B86" s="32">
        <v>7.494</v>
      </c>
      <c r="D86" s="103">
        <f t="shared" si="32"/>
        <v>7.014</v>
      </c>
      <c r="E86" s="103">
        <v>7.494</v>
      </c>
      <c r="F86" s="103">
        <v>6.66</v>
      </c>
      <c r="G86" s="32">
        <v>0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0.48</v>
      </c>
      <c r="AK86" s="141">
        <f t="shared" si="54"/>
        <v>0.48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0.96</v>
      </c>
      <c r="BV86" s="52">
        <f t="shared" si="51"/>
        <v>0.48</v>
      </c>
      <c r="BW86" s="32">
        <f t="shared" si="52"/>
        <v>0</v>
      </c>
    </row>
    <row r="87" spans="1:75">
      <c r="A87" s="32" t="s">
        <v>124</v>
      </c>
      <c r="B87" s="32">
        <v>7.256</v>
      </c>
      <c r="D87" s="103">
        <f t="shared" si="32"/>
        <v>6.776</v>
      </c>
      <c r="E87" s="103">
        <v>7.256</v>
      </c>
      <c r="F87" s="103">
        <v>6.626</v>
      </c>
      <c r="G87" s="32">
        <v>5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 t="str">
        <f t="shared" si="35"/>
        <v>无</v>
      </c>
      <c r="T87" s="118">
        <v>0</v>
      </c>
      <c r="V87" s="141">
        <f t="shared" si="33"/>
        <v>0.3</v>
      </c>
      <c r="W87" s="142">
        <f t="shared" si="36"/>
        <v>6.776</v>
      </c>
      <c r="X87" s="142">
        <f t="shared" si="55"/>
        <v>7.256</v>
      </c>
      <c r="Y87" s="142">
        <f t="shared" si="56"/>
        <v>6.626</v>
      </c>
      <c r="Z87" s="142">
        <f>Y87+LOOKUP(V87,Sheet2!A$3:A$24,Sheet2!J$3:J$24)</f>
        <v>6.966</v>
      </c>
      <c r="AA87" s="142">
        <f t="shared" si="37"/>
        <v>6.806</v>
      </c>
      <c r="AB87" s="142">
        <f t="shared" si="57"/>
        <v>7.286</v>
      </c>
      <c r="AC87" s="142">
        <f t="shared" si="58"/>
        <v>6.609</v>
      </c>
      <c r="AD87" s="142">
        <f>AC87+LOOKUP(V87,Sheet2!A$3:A$24,Sheet2!J$3:J$24)</f>
        <v>6.949</v>
      </c>
      <c r="AE87" s="142">
        <f t="shared" si="38"/>
        <v>0.29</v>
      </c>
      <c r="AF87" s="142">
        <f t="shared" si="39"/>
        <v>0.337</v>
      </c>
      <c r="AG87" s="141">
        <f>LOOKUP(V87,Sheet2!A$3:A$24,Sheet2!K$3:K$24)</f>
        <v>0.5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1">
        <f>LOOKUP(R87,Sheet3!A$2:A$7,Sheet3!D$2:D$7)</f>
        <v>0</v>
      </c>
      <c r="AJ87" s="141">
        <f t="shared" si="53"/>
        <v>0.48</v>
      </c>
      <c r="AK87" s="141">
        <f t="shared" si="54"/>
        <v>0.48</v>
      </c>
      <c r="AL87" s="142">
        <f t="shared" si="40"/>
        <v>0.459999999999999</v>
      </c>
      <c r="AM87" s="142">
        <f t="shared" si="41"/>
        <v>0.506999999999999</v>
      </c>
      <c r="AN87" s="142">
        <f t="shared" si="59"/>
        <v>0.483499999999999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0.98</v>
      </c>
      <c r="AP87" s="120"/>
      <c r="AQ87" s="156">
        <f t="shared" si="43"/>
        <v>2.36915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0.4845</v>
      </c>
      <c r="AV87" s="158">
        <f>IF(AND(AE87&gt;3.5,AF87&gt;3.5),LOOKUP(Sheet1!V87,Sheet2!A$3:A$24,Sheet2!W$3:W$24),LOOKUP(V87,Sheet2!A$3:A$24,Sheet2!V$3:V$24))*G87</f>
        <v>0.610219834262225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2.22837269176482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2.36915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2.36915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2.464</v>
      </c>
      <c r="BV87" s="52">
        <f t="shared" si="51"/>
        <v>1.477</v>
      </c>
      <c r="BW87" s="32">
        <f t="shared" si="52"/>
        <v>0</v>
      </c>
    </row>
    <row r="88" spans="1:75">
      <c r="A88" s="32" t="s">
        <v>121</v>
      </c>
      <c r="B88" s="32">
        <v>7.286</v>
      </c>
      <c r="D88" s="103">
        <f t="shared" si="32"/>
        <v>6.806</v>
      </c>
      <c r="E88" s="103">
        <v>7.286</v>
      </c>
      <c r="F88" s="103">
        <v>6.609</v>
      </c>
      <c r="G88" s="32">
        <v>0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0.48</v>
      </c>
      <c r="AK88" s="141">
        <f t="shared" si="54"/>
        <v>0.48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0.96</v>
      </c>
      <c r="BV88" s="52">
        <f t="shared" si="51"/>
        <v>0.48</v>
      </c>
      <c r="BW88" s="32">
        <f t="shared" si="52"/>
        <v>0</v>
      </c>
    </row>
    <row r="89" spans="1:75">
      <c r="A89" s="32" t="s">
        <v>125</v>
      </c>
      <c r="B89" s="32">
        <v>7.608</v>
      </c>
      <c r="D89" s="103">
        <f t="shared" si="32"/>
        <v>7.128</v>
      </c>
      <c r="E89" s="103">
        <v>7.608</v>
      </c>
      <c r="F89" s="103">
        <v>6.919</v>
      </c>
      <c r="G89" s="32">
        <v>6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 t="str">
        <f t="shared" si="35"/>
        <v>无</v>
      </c>
      <c r="T89" s="118">
        <v>0</v>
      </c>
      <c r="V89" s="141">
        <f t="shared" si="33"/>
        <v>0.3</v>
      </c>
      <c r="W89" s="142">
        <f t="shared" si="36"/>
        <v>7.128</v>
      </c>
      <c r="X89" s="142">
        <f t="shared" si="55"/>
        <v>7.608</v>
      </c>
      <c r="Y89" s="142">
        <f t="shared" si="56"/>
        <v>6.919</v>
      </c>
      <c r="Z89" s="142">
        <f>Y89+LOOKUP(V89,Sheet2!A$3:A$24,Sheet2!J$3:J$24)</f>
        <v>7.259</v>
      </c>
      <c r="AA89" s="142">
        <f t="shared" si="37"/>
        <v>7.05</v>
      </c>
      <c r="AB89" s="142">
        <f t="shared" si="57"/>
        <v>7.53</v>
      </c>
      <c r="AC89" s="142">
        <f t="shared" si="58"/>
        <v>6.9</v>
      </c>
      <c r="AD89" s="142">
        <f>AC89+LOOKUP(V89,Sheet2!A$3:A$24,Sheet2!J$3:J$24)</f>
        <v>7.24</v>
      </c>
      <c r="AE89" s="142">
        <f t="shared" si="38"/>
        <v>0.349</v>
      </c>
      <c r="AF89" s="142">
        <f t="shared" si="39"/>
        <v>0.29</v>
      </c>
      <c r="AG89" s="141">
        <f>LOOKUP(V89,Sheet2!A$3:A$24,Sheet2!K$3:K$24)</f>
        <v>0.5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1">
        <f>LOOKUP(R89,Sheet3!A$2:A$7,Sheet3!D$2:D$7)</f>
        <v>0</v>
      </c>
      <c r="AJ89" s="141">
        <f t="shared" si="53"/>
        <v>0.48</v>
      </c>
      <c r="AK89" s="141">
        <f t="shared" si="54"/>
        <v>0.48</v>
      </c>
      <c r="AL89" s="142">
        <f t="shared" si="40"/>
        <v>0.519000000000001</v>
      </c>
      <c r="AM89" s="142">
        <f t="shared" si="41"/>
        <v>0.46</v>
      </c>
      <c r="AN89" s="142">
        <f t="shared" si="59"/>
        <v>0.4895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0.98</v>
      </c>
      <c r="AP89" s="120"/>
      <c r="AQ89" s="156">
        <f t="shared" si="43"/>
        <v>2.87826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0.5814</v>
      </c>
      <c r="AV89" s="158">
        <f>IF(AND(AE89&gt;3.5,AF89&gt;3.5),LOOKUP(Sheet1!V89,Sheet2!A$3:A$24,Sheet2!W$3:W$24),LOOKUP(V89,Sheet2!A$3:A$24,Sheet2!V$3:V$24))*G89</f>
        <v>0.73226380111467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2.43320723011778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2.87826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2.87826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2.488</v>
      </c>
      <c r="BV89" s="52">
        <f t="shared" si="51"/>
        <v>1.489</v>
      </c>
      <c r="BW89" s="32">
        <f t="shared" si="52"/>
        <v>0</v>
      </c>
    </row>
    <row r="90" spans="1:75">
      <c r="A90" s="32" t="s">
        <v>126</v>
      </c>
      <c r="B90" s="32">
        <v>7.53</v>
      </c>
      <c r="D90" s="103">
        <f t="shared" si="32"/>
        <v>7.05</v>
      </c>
      <c r="E90" s="103">
        <v>7.53</v>
      </c>
      <c r="F90" s="103">
        <v>6.9</v>
      </c>
      <c r="G90" s="32">
        <v>0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0.48</v>
      </c>
      <c r="AK90" s="141">
        <f t="shared" si="54"/>
        <v>0.48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0.96</v>
      </c>
      <c r="BV90" s="52">
        <f t="shared" si="51"/>
        <v>0.48</v>
      </c>
      <c r="BW90" s="32">
        <f t="shared" si="52"/>
        <v>0</v>
      </c>
    </row>
    <row r="91" spans="1:75">
      <c r="A91" s="32" t="s">
        <v>126</v>
      </c>
      <c r="B91" s="32">
        <v>7.53</v>
      </c>
      <c r="D91" s="103">
        <f t="shared" si="32"/>
        <v>7.05</v>
      </c>
      <c r="E91" s="103">
        <v>7.53</v>
      </c>
      <c r="F91" s="103">
        <v>6.631</v>
      </c>
      <c r="G91" s="32">
        <v>2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 t="str">
        <f t="shared" si="35"/>
        <v>A</v>
      </c>
      <c r="T91" s="118">
        <v>0</v>
      </c>
      <c r="V91" s="141">
        <f t="shared" si="33"/>
        <v>0.3</v>
      </c>
      <c r="W91" s="142">
        <f t="shared" si="36"/>
        <v>7.05</v>
      </c>
      <c r="X91" s="142">
        <f t="shared" si="55"/>
        <v>7.53</v>
      </c>
      <c r="Y91" s="142">
        <f t="shared" si="56"/>
        <v>6.631</v>
      </c>
      <c r="Z91" s="142">
        <f>Y91+LOOKUP(V91,Sheet2!A$3:A$24,Sheet2!J$3:J$24)</f>
        <v>6.971</v>
      </c>
      <c r="AA91" s="142">
        <f t="shared" si="37"/>
        <v>6.781</v>
      </c>
      <c r="AB91" s="142">
        <f t="shared" si="57"/>
        <v>7.261</v>
      </c>
      <c r="AC91" s="142">
        <f t="shared" si="58"/>
        <v>6.637</v>
      </c>
      <c r="AD91" s="142">
        <f>AC91+LOOKUP(V91,Sheet2!A$3:A$24,Sheet2!J$3:J$24)</f>
        <v>6.977</v>
      </c>
      <c r="AE91" s="142">
        <f t="shared" si="38"/>
        <v>0.559</v>
      </c>
      <c r="AF91" s="142">
        <f t="shared" si="39"/>
        <v>0.284000000000001</v>
      </c>
      <c r="AG91" s="141">
        <f>LOOKUP(V91,Sheet2!A$3:A$24,Sheet2!K$3:K$24)</f>
        <v>0.5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1">
        <f>LOOKUP(R91,Sheet3!A$2:A$7,Sheet3!D$2:D$7)</f>
        <v>0</v>
      </c>
      <c r="AJ91" s="141">
        <f t="shared" si="53"/>
        <v>0.48</v>
      </c>
      <c r="AK91" s="141">
        <f t="shared" si="54"/>
        <v>0.48</v>
      </c>
      <c r="AL91" s="142">
        <f t="shared" si="40"/>
        <v>0.729000000000001</v>
      </c>
      <c r="AM91" s="142">
        <f t="shared" si="41"/>
        <v>0.454000000000001</v>
      </c>
      <c r="AN91" s="142">
        <f t="shared" si="59"/>
        <v>0.591500000000001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6">
        <f t="shared" si="43"/>
        <v>1.46692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0.1938</v>
      </c>
      <c r="AV91" s="158">
        <f>IF(AND(AE91&gt;3.5,AF91&gt;3.5),LOOKUP(Sheet1!V91,Sheet2!A$3:A$24,Sheet2!W$3:W$24),LOOKUP(V91,Sheet2!A$3:A$24,Sheet2!V$3:V$24))*G91</f>
        <v>0.24408793370489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0.990969076705927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6.286</v>
      </c>
      <c r="BC91" s="161">
        <f t="shared" si="44"/>
        <v>6.85733333333334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1.46692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1.46692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3.038</v>
      </c>
      <c r="BV91" s="52">
        <f t="shared" si="51"/>
        <v>1.829</v>
      </c>
      <c r="BW91" s="32">
        <f t="shared" si="52"/>
        <v>0</v>
      </c>
    </row>
    <row r="92" spans="1:75">
      <c r="A92" s="32" t="s">
        <v>127</v>
      </c>
      <c r="B92" s="32">
        <v>7.261</v>
      </c>
      <c r="D92" s="103">
        <f t="shared" si="32"/>
        <v>6.781</v>
      </c>
      <c r="E92" s="103">
        <v>7.261</v>
      </c>
      <c r="F92" s="103">
        <v>6.637</v>
      </c>
      <c r="G92" s="32">
        <v>0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0.48</v>
      </c>
      <c r="AK92" s="141">
        <f t="shared" si="54"/>
        <v>0.48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0.96</v>
      </c>
      <c r="BV92" s="52">
        <f t="shared" si="51"/>
        <v>0.48</v>
      </c>
      <c r="BW92" s="32">
        <f t="shared" si="52"/>
        <v>0</v>
      </c>
    </row>
    <row r="93" spans="1:75">
      <c r="A93" s="32" t="s">
        <v>128</v>
      </c>
      <c r="B93" s="32">
        <v>7.163</v>
      </c>
      <c r="D93" s="103">
        <f t="shared" si="32"/>
        <v>6.683</v>
      </c>
      <c r="E93" s="103">
        <v>7.163</v>
      </c>
      <c r="F93" s="103">
        <v>6.533</v>
      </c>
      <c r="G93" s="32">
        <v>4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 t="str">
        <f t="shared" si="35"/>
        <v>无</v>
      </c>
      <c r="T93" s="118">
        <v>0</v>
      </c>
      <c r="V93" s="141">
        <f t="shared" si="33"/>
        <v>0.3</v>
      </c>
      <c r="W93" s="142">
        <f t="shared" si="36"/>
        <v>6.683</v>
      </c>
      <c r="X93" s="142">
        <f t="shared" si="55"/>
        <v>7.163</v>
      </c>
      <c r="Y93" s="142">
        <f t="shared" si="56"/>
        <v>6.533</v>
      </c>
      <c r="Z93" s="142">
        <f>Y93+LOOKUP(V93,Sheet2!A$3:A$24,Sheet2!J$3:J$24)</f>
        <v>6.873</v>
      </c>
      <c r="AA93" s="142">
        <f t="shared" si="37"/>
        <v>6.68</v>
      </c>
      <c r="AB93" s="142">
        <f t="shared" si="57"/>
        <v>7.16</v>
      </c>
      <c r="AC93" s="142">
        <f t="shared" si="58"/>
        <v>6.521</v>
      </c>
      <c r="AD93" s="142">
        <f>AC93+LOOKUP(V93,Sheet2!A$3:A$24,Sheet2!J$3:J$24)</f>
        <v>6.861</v>
      </c>
      <c r="AE93" s="142">
        <f t="shared" si="38"/>
        <v>0.29</v>
      </c>
      <c r="AF93" s="142">
        <f t="shared" si="39"/>
        <v>0.299</v>
      </c>
      <c r="AG93" s="141">
        <f>LOOKUP(V93,Sheet2!A$3:A$24,Sheet2!K$3:K$24)</f>
        <v>0.5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0.31</v>
      </c>
      <c r="AI93" s="141">
        <f>LOOKUP(R93,Sheet3!A$2:A$7,Sheet3!D$2:D$7)</f>
        <v>0</v>
      </c>
      <c r="AJ93" s="141">
        <f t="shared" si="53"/>
        <v>0.48</v>
      </c>
      <c r="AK93" s="141">
        <f t="shared" si="54"/>
        <v>0.48</v>
      </c>
      <c r="AL93" s="142">
        <f t="shared" si="40"/>
        <v>0.459999999999999</v>
      </c>
      <c r="AM93" s="142">
        <f t="shared" si="41"/>
        <v>0.469</v>
      </c>
      <c r="AN93" s="142">
        <f t="shared" si="59"/>
        <v>0.4645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0.98</v>
      </c>
      <c r="AP93" s="120"/>
      <c r="AQ93" s="156">
        <f t="shared" si="43"/>
        <v>1.82084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0.3876</v>
      </c>
      <c r="AV93" s="158">
        <f>IF(AND(AE93&gt;3.5,AF93&gt;3.5),LOOKUP(Sheet1!V93,Sheet2!A$3:A$24,Sheet2!W$3:W$24),LOOKUP(V93,Sheet2!A$3:A$24,Sheet2!V$3:V$24))*G93</f>
        <v>0.48817586740978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1.70821815341185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1.82084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1.82084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2.388</v>
      </c>
      <c r="BV93" s="52">
        <f t="shared" si="51"/>
        <v>1.439</v>
      </c>
      <c r="BW93" s="32">
        <f t="shared" si="52"/>
        <v>0</v>
      </c>
    </row>
    <row r="94" spans="1:75">
      <c r="A94" s="32" t="s">
        <v>129</v>
      </c>
      <c r="B94" s="32">
        <v>7.16</v>
      </c>
      <c r="D94" s="103">
        <f t="shared" si="32"/>
        <v>6.68</v>
      </c>
      <c r="E94" s="103">
        <v>7.16</v>
      </c>
      <c r="F94" s="103">
        <v>6.521</v>
      </c>
      <c r="G94" s="32">
        <v>0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0.48</v>
      </c>
      <c r="AK94" s="141">
        <f t="shared" si="54"/>
        <v>0.48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0.96</v>
      </c>
      <c r="BV94" s="52">
        <f t="shared" si="51"/>
        <v>0.48</v>
      </c>
      <c r="BW94" s="32">
        <f t="shared" si="52"/>
        <v>0</v>
      </c>
    </row>
    <row r="95" spans="1:75">
      <c r="A95" s="32" t="s">
        <v>130</v>
      </c>
      <c r="B95" s="32">
        <v>7.408</v>
      </c>
      <c r="D95" s="103">
        <f t="shared" si="32"/>
        <v>6.928</v>
      </c>
      <c r="E95" s="103">
        <v>7.408</v>
      </c>
      <c r="F95" s="103">
        <v>6.762</v>
      </c>
      <c r="G95" s="32">
        <v>16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 t="str">
        <f t="shared" si="35"/>
        <v>无</v>
      </c>
      <c r="T95" s="118">
        <v>0</v>
      </c>
      <c r="V95" s="141">
        <f t="shared" si="33"/>
        <v>0.3</v>
      </c>
      <c r="W95" s="142">
        <f t="shared" si="36"/>
        <v>6.928</v>
      </c>
      <c r="X95" s="142">
        <f t="shared" si="55"/>
        <v>7.408</v>
      </c>
      <c r="Y95" s="142">
        <f t="shared" si="56"/>
        <v>6.762</v>
      </c>
      <c r="Z95" s="142">
        <f>Y95+LOOKUP(V95,Sheet2!A$3:A$24,Sheet2!J$3:J$24)</f>
        <v>7.102</v>
      </c>
      <c r="AA95" s="142">
        <f t="shared" si="37"/>
        <v>6.882</v>
      </c>
      <c r="AB95" s="142">
        <f t="shared" si="57"/>
        <v>7.362</v>
      </c>
      <c r="AC95" s="142">
        <f t="shared" si="58"/>
        <v>6.714</v>
      </c>
      <c r="AD95" s="142">
        <f>AC95+LOOKUP(V95,Sheet2!A$3:A$24,Sheet2!J$3:J$24)</f>
        <v>7.054</v>
      </c>
      <c r="AE95" s="142">
        <f t="shared" si="38"/>
        <v>0.306000000000001</v>
      </c>
      <c r="AF95" s="142">
        <f t="shared" si="39"/>
        <v>0.308</v>
      </c>
      <c r="AG95" s="141">
        <f>LOOKUP(V95,Sheet2!A$3:A$24,Sheet2!K$3:K$24)</f>
        <v>0.5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41">
        <f>LOOKUP(R95,Sheet3!A$2:A$7,Sheet3!D$2:D$7)</f>
        <v>0</v>
      </c>
      <c r="AJ95" s="141">
        <f t="shared" si="53"/>
        <v>0.48</v>
      </c>
      <c r="AK95" s="141">
        <f t="shared" si="54"/>
        <v>0.48</v>
      </c>
      <c r="AL95" s="142">
        <f t="shared" si="40"/>
        <v>0.476000000000001</v>
      </c>
      <c r="AM95" s="142">
        <f t="shared" si="41"/>
        <v>0.477999999999999</v>
      </c>
      <c r="AN95" s="142">
        <f t="shared" si="59"/>
        <v>0.477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0.98</v>
      </c>
      <c r="AP95" s="120"/>
      <c r="AQ95" s="156">
        <f t="shared" si="43"/>
        <v>7.47936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1.5504</v>
      </c>
      <c r="AV95" s="158">
        <f>IF(AND(AE95&gt;3.5,AF95&gt;3.5),LOOKUP(Sheet1!V95,Sheet2!A$3:A$24,Sheet2!W$3:W$24),LOOKUP(V95,Sheet2!A$3:A$24,Sheet2!V$3:V$24))*G95</f>
        <v>1.95270346963912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6.82919261364741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7.47936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7.47936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2.406</v>
      </c>
      <c r="BV95" s="52">
        <f t="shared" si="51"/>
        <v>1.448</v>
      </c>
      <c r="BW95" s="32">
        <f t="shared" si="52"/>
        <v>0</v>
      </c>
    </row>
    <row r="96" spans="1:75">
      <c r="A96" s="32" t="s">
        <v>131</v>
      </c>
      <c r="B96" s="32">
        <v>7.362</v>
      </c>
      <c r="D96" s="103">
        <f t="shared" si="32"/>
        <v>6.882</v>
      </c>
      <c r="E96" s="103">
        <v>7.362</v>
      </c>
      <c r="F96" s="103">
        <v>6.714</v>
      </c>
      <c r="G96" s="32">
        <v>5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 t="str">
        <f t="shared" si="35"/>
        <v>无</v>
      </c>
      <c r="T96" s="118">
        <v>0</v>
      </c>
      <c r="V96" s="141">
        <f t="shared" si="33"/>
        <v>0.3</v>
      </c>
      <c r="W96" s="142">
        <f t="shared" si="36"/>
        <v>6.882</v>
      </c>
      <c r="X96" s="142">
        <f t="shared" si="55"/>
        <v>7.362</v>
      </c>
      <c r="Y96" s="142">
        <f t="shared" si="56"/>
        <v>6.714</v>
      </c>
      <c r="Z96" s="142">
        <f>Y96+LOOKUP(V96,Sheet2!A$3:A$24,Sheet2!J$3:J$24)</f>
        <v>7.054</v>
      </c>
      <c r="AA96" s="142">
        <f t="shared" si="37"/>
        <v>6.88</v>
      </c>
      <c r="AB96" s="142">
        <f t="shared" si="57"/>
        <v>7.36</v>
      </c>
      <c r="AC96" s="142">
        <f t="shared" si="58"/>
        <v>6.7</v>
      </c>
      <c r="AD96" s="142">
        <f>AC96+LOOKUP(V96,Sheet2!A$3:A$24,Sheet2!J$3:J$24)</f>
        <v>7.04</v>
      </c>
      <c r="AE96" s="142">
        <f t="shared" si="38"/>
        <v>0.308</v>
      </c>
      <c r="AF96" s="142">
        <f t="shared" si="39"/>
        <v>0.32</v>
      </c>
      <c r="AG96" s="141">
        <f>LOOKUP(V96,Sheet2!A$3:A$24,Sheet2!K$3:K$24)</f>
        <v>0.5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0.31</v>
      </c>
      <c r="AI96" s="141">
        <f>LOOKUP(R96,Sheet3!A$2:A$7,Sheet3!D$2:D$7)</f>
        <v>0</v>
      </c>
      <c r="AJ96" s="141">
        <f t="shared" si="53"/>
        <v>0.48</v>
      </c>
      <c r="AK96" s="141">
        <f t="shared" si="54"/>
        <v>0.48</v>
      </c>
      <c r="AL96" s="142">
        <f t="shared" si="40"/>
        <v>0.477999999999999</v>
      </c>
      <c r="AM96" s="142">
        <f t="shared" si="41"/>
        <v>0.490000000000001</v>
      </c>
      <c r="AN96" s="142">
        <f t="shared" si="59"/>
        <v>0.484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0.98</v>
      </c>
      <c r="AP96" s="120"/>
      <c r="AQ96" s="156">
        <f t="shared" si="43"/>
        <v>2.3716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0.4845</v>
      </c>
      <c r="AV96" s="158">
        <f>IF(AND(AE96&gt;3.5,AF96&gt;3.5),LOOKUP(Sheet1!V96,Sheet2!A$3:A$24,Sheet2!W$3:W$24),LOOKUP(V96,Sheet2!A$3:A$24,Sheet2!V$3:V$24))*G96</f>
        <v>0.610219834262225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2.16062269176482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2.3716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2.3716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2.43</v>
      </c>
      <c r="BV96" s="52">
        <f t="shared" si="51"/>
        <v>1.46</v>
      </c>
      <c r="BW96" s="32">
        <f t="shared" si="52"/>
        <v>0</v>
      </c>
    </row>
    <row r="97" spans="1:75">
      <c r="A97" s="32" t="s">
        <v>132</v>
      </c>
      <c r="B97" s="32">
        <v>7.36</v>
      </c>
      <c r="D97" s="103">
        <f t="shared" si="32"/>
        <v>6.88</v>
      </c>
      <c r="E97" s="103">
        <v>7.36</v>
      </c>
      <c r="F97" s="103">
        <v>6.7</v>
      </c>
      <c r="G97" s="32">
        <v>0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0.48</v>
      </c>
      <c r="AK97" s="141">
        <f t="shared" si="54"/>
        <v>0.48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0.96</v>
      </c>
      <c r="BV97" s="52">
        <f t="shared" si="51"/>
        <v>0.48</v>
      </c>
      <c r="BW97" s="32">
        <f t="shared" si="52"/>
        <v>0</v>
      </c>
    </row>
    <row r="98" spans="1:75">
      <c r="A98" s="32" t="s">
        <v>132</v>
      </c>
      <c r="B98" s="32">
        <v>7.36</v>
      </c>
      <c r="D98" s="103">
        <f t="shared" si="32"/>
        <v>6.88</v>
      </c>
      <c r="E98" s="103">
        <v>7.36</v>
      </c>
      <c r="F98" s="103">
        <v>6.669</v>
      </c>
      <c r="G98" s="32">
        <v>14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 t="str">
        <f t="shared" si="35"/>
        <v>A</v>
      </c>
      <c r="T98" s="118">
        <v>0</v>
      </c>
      <c r="V98" s="141">
        <f t="shared" si="33"/>
        <v>0.3</v>
      </c>
      <c r="W98" s="142">
        <f t="shared" si="36"/>
        <v>6.88</v>
      </c>
      <c r="X98" s="142">
        <f t="shared" si="55"/>
        <v>7.36</v>
      </c>
      <c r="Y98" s="142">
        <f t="shared" si="56"/>
        <v>6.669</v>
      </c>
      <c r="Z98" s="142">
        <f>Y98+LOOKUP(V98,Sheet2!A$3:A$24,Sheet2!J$3:J$24)</f>
        <v>7.009</v>
      </c>
      <c r="AA98" s="142">
        <f t="shared" si="37"/>
        <v>6.841</v>
      </c>
      <c r="AB98" s="142">
        <f t="shared" si="57"/>
        <v>7.321</v>
      </c>
      <c r="AC98" s="142">
        <f t="shared" si="58"/>
        <v>6.628</v>
      </c>
      <c r="AD98" s="142">
        <f>AC98+LOOKUP(V98,Sheet2!A$3:A$24,Sheet2!J$3:J$24)</f>
        <v>6.968</v>
      </c>
      <c r="AE98" s="142">
        <f t="shared" si="38"/>
        <v>0.351000000000001</v>
      </c>
      <c r="AF98" s="142">
        <f t="shared" si="39"/>
        <v>0.353</v>
      </c>
      <c r="AG98" s="141">
        <f>LOOKUP(V98,Sheet2!A$3:A$24,Sheet2!K$3:K$24)</f>
        <v>0.5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0.31</v>
      </c>
      <c r="AI98" s="141">
        <f>LOOKUP(R98,Sheet3!A$2:A$7,Sheet3!D$2:D$7)</f>
        <v>0</v>
      </c>
      <c r="AJ98" s="141">
        <f t="shared" si="53"/>
        <v>0.48</v>
      </c>
      <c r="AK98" s="141">
        <f t="shared" si="54"/>
        <v>0.48</v>
      </c>
      <c r="AL98" s="142">
        <f t="shared" si="40"/>
        <v>0.521000000000001</v>
      </c>
      <c r="AM98" s="142">
        <f t="shared" si="41"/>
        <v>0.522999999999999</v>
      </c>
      <c r="AN98" s="142">
        <f t="shared" si="59"/>
        <v>0.522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1.24</v>
      </c>
      <c r="AP98" s="120"/>
      <c r="AQ98" s="156">
        <f t="shared" si="43"/>
        <v>9.06192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1.3566</v>
      </c>
      <c r="AV98" s="158">
        <f>IF(AND(AE98&gt;3.5,AF98&gt;3.5),LOOKUP(Sheet1!V98,Sheet2!A$3:A$24,Sheet2!W$3:W$24),LOOKUP(V98,Sheet2!A$3:A$24,Sheet2!V$3:V$24))*G98</f>
        <v>1.70861553593423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8.00162353694149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42.056</v>
      </c>
      <c r="BC98" s="161">
        <f t="shared" si="44"/>
        <v>46.704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9.06192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9.06192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2.626</v>
      </c>
      <c r="BV98" s="52">
        <f t="shared" si="51"/>
        <v>1.623</v>
      </c>
      <c r="BW98" s="32">
        <f t="shared" si="52"/>
        <v>0</v>
      </c>
    </row>
    <row r="99" spans="1:75">
      <c r="A99" s="32" t="s">
        <v>133</v>
      </c>
      <c r="B99" s="32">
        <v>7.321</v>
      </c>
      <c r="D99" s="103">
        <f t="shared" si="32"/>
        <v>6.841</v>
      </c>
      <c r="E99" s="103">
        <v>7.321</v>
      </c>
      <c r="F99" s="103">
        <v>6.628</v>
      </c>
      <c r="G99" s="32">
        <v>14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 t="str">
        <f t="shared" si="35"/>
        <v>A</v>
      </c>
      <c r="T99" s="118">
        <v>0</v>
      </c>
      <c r="V99" s="141">
        <f t="shared" si="33"/>
        <v>0.3</v>
      </c>
      <c r="W99" s="142">
        <f t="shared" si="36"/>
        <v>6.841</v>
      </c>
      <c r="X99" s="142">
        <f t="shared" si="55"/>
        <v>7.321</v>
      </c>
      <c r="Y99" s="142">
        <f t="shared" si="56"/>
        <v>6.628</v>
      </c>
      <c r="Z99" s="142">
        <f>Y99+LOOKUP(V99,Sheet2!A$3:A$24,Sheet2!J$3:J$24)</f>
        <v>6.968</v>
      </c>
      <c r="AA99" s="142">
        <f t="shared" si="37"/>
        <v>6.806</v>
      </c>
      <c r="AB99" s="142">
        <f t="shared" si="57"/>
        <v>7.286</v>
      </c>
      <c r="AC99" s="142">
        <f t="shared" si="58"/>
        <v>6.585</v>
      </c>
      <c r="AD99" s="142">
        <f>AC99+LOOKUP(V99,Sheet2!A$3:A$24,Sheet2!J$3:J$24)</f>
        <v>6.925</v>
      </c>
      <c r="AE99" s="142">
        <f t="shared" si="38"/>
        <v>0.353</v>
      </c>
      <c r="AF99" s="142">
        <f t="shared" si="39"/>
        <v>0.361</v>
      </c>
      <c r="AG99" s="141">
        <f>LOOKUP(V99,Sheet2!A$3:A$24,Sheet2!K$3:K$24)</f>
        <v>0.5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0.31</v>
      </c>
      <c r="AI99" s="141">
        <f>LOOKUP(R99,Sheet3!A$2:A$7,Sheet3!D$2:D$7)</f>
        <v>0</v>
      </c>
      <c r="AJ99" s="141">
        <f t="shared" si="53"/>
        <v>0.48</v>
      </c>
      <c r="AK99" s="141">
        <f t="shared" si="54"/>
        <v>0.48</v>
      </c>
      <c r="AL99" s="142">
        <f t="shared" si="40"/>
        <v>0.522999999999999</v>
      </c>
      <c r="AM99" s="142">
        <f t="shared" si="41"/>
        <v>0.530999999999999</v>
      </c>
      <c r="AN99" s="142">
        <f t="shared" si="59"/>
        <v>0.526999999999999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1.24</v>
      </c>
      <c r="AP99" s="120"/>
      <c r="AQ99" s="156">
        <f t="shared" si="43"/>
        <v>9.14871999999999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1.3566</v>
      </c>
      <c r="AV99" s="158">
        <f>IF(AND(AE99&gt;3.5,AF99&gt;3.5),LOOKUP(Sheet1!V99,Sheet2!A$3:A$24,Sheet2!W$3:W$24),LOOKUP(V99,Sheet2!A$3:A$24,Sheet2!V$3:V$24))*G99</f>
        <v>1.70861553593423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8.06658353694148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42.196</v>
      </c>
      <c r="BC99" s="161">
        <f t="shared" si="44"/>
        <v>46.7973333333333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9.14871999999999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9.14871999999999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2.642</v>
      </c>
      <c r="BV99" s="52">
        <f t="shared" si="51"/>
        <v>1.631</v>
      </c>
      <c r="BW99" s="32">
        <f t="shared" si="52"/>
        <v>0</v>
      </c>
    </row>
    <row r="100" spans="1:75">
      <c r="A100" s="32" t="s">
        <v>134</v>
      </c>
      <c r="B100" s="32">
        <v>7.286</v>
      </c>
      <c r="D100" s="103">
        <f t="shared" si="32"/>
        <v>6.806</v>
      </c>
      <c r="E100" s="103">
        <v>7.286</v>
      </c>
      <c r="F100" s="103">
        <v>6.585</v>
      </c>
      <c r="G100" s="32">
        <v>5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 t="str">
        <f t="shared" si="35"/>
        <v>A</v>
      </c>
      <c r="T100" s="118">
        <v>0</v>
      </c>
      <c r="V100" s="141">
        <f t="shared" si="33"/>
        <v>0.3</v>
      </c>
      <c r="W100" s="142">
        <f t="shared" si="36"/>
        <v>6.806</v>
      </c>
      <c r="X100" s="142">
        <f t="shared" si="55"/>
        <v>7.286</v>
      </c>
      <c r="Y100" s="142">
        <f t="shared" si="56"/>
        <v>6.585</v>
      </c>
      <c r="Z100" s="142">
        <f>Y100+LOOKUP(V100,Sheet2!A$3:A$24,Sheet2!J$3:J$24)</f>
        <v>6.925</v>
      </c>
      <c r="AA100" s="142">
        <f t="shared" si="37"/>
        <v>6.863</v>
      </c>
      <c r="AB100" s="142">
        <f t="shared" si="57"/>
        <v>7.343</v>
      </c>
      <c r="AC100" s="142">
        <f t="shared" si="58"/>
        <v>6.569</v>
      </c>
      <c r="AD100" s="142">
        <f>AC100+LOOKUP(V100,Sheet2!A$3:A$24,Sheet2!J$3:J$24)</f>
        <v>6.909</v>
      </c>
      <c r="AE100" s="142">
        <f t="shared" si="38"/>
        <v>0.361</v>
      </c>
      <c r="AF100" s="142">
        <f t="shared" si="39"/>
        <v>0.434</v>
      </c>
      <c r="AG100" s="141">
        <f>LOOKUP(V100,Sheet2!A$3:A$24,Sheet2!K$3:K$24)</f>
        <v>0.5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0.31</v>
      </c>
      <c r="AI100" s="141">
        <f>LOOKUP(R100,Sheet3!A$2:A$7,Sheet3!D$2:D$7)</f>
        <v>0</v>
      </c>
      <c r="AJ100" s="141">
        <f t="shared" si="53"/>
        <v>0.48</v>
      </c>
      <c r="AK100" s="141">
        <f t="shared" si="54"/>
        <v>0.48</v>
      </c>
      <c r="AL100" s="142">
        <f t="shared" si="40"/>
        <v>0.530999999999999</v>
      </c>
      <c r="AM100" s="142">
        <f t="shared" si="41"/>
        <v>0.604</v>
      </c>
      <c r="AN100" s="142">
        <f t="shared" si="59"/>
        <v>0.567499999999999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1.24</v>
      </c>
      <c r="AP100" s="120"/>
      <c r="AQ100" s="156">
        <f t="shared" si="43"/>
        <v>3.5185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0.4845</v>
      </c>
      <c r="AV100" s="158">
        <f>IF(AND(AE100&gt;3.5,AF100&gt;3.5),LOOKUP(Sheet1!V100,Sheet2!A$3:A$24,Sheet2!W$3:W$24),LOOKUP(V100,Sheet2!A$3:A$24,Sheet2!V$3:V$24))*G100</f>
        <v>0.610219834262225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3.10082269176482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15.475</v>
      </c>
      <c r="BC100" s="161">
        <f t="shared" si="44"/>
        <v>16.9833333333333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3.5185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3.5185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2.788</v>
      </c>
      <c r="BV100" s="52">
        <f t="shared" si="51"/>
        <v>1.704</v>
      </c>
      <c r="BW100" s="32">
        <f t="shared" si="52"/>
        <v>0</v>
      </c>
    </row>
    <row r="101" spans="1:75">
      <c r="A101" s="32" t="s">
        <v>135</v>
      </c>
      <c r="B101" s="32">
        <v>7.343</v>
      </c>
      <c r="D101" s="103">
        <f t="shared" si="32"/>
        <v>6.863</v>
      </c>
      <c r="E101" s="103">
        <v>7.343</v>
      </c>
      <c r="F101" s="103">
        <v>6.569</v>
      </c>
      <c r="G101" s="32">
        <v>0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0.48</v>
      </c>
      <c r="AK101" s="141">
        <f t="shared" si="54"/>
        <v>0.48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0.96</v>
      </c>
      <c r="BV101" s="52">
        <f t="shared" si="51"/>
        <v>0.48</v>
      </c>
      <c r="BW101" s="32">
        <f t="shared" si="52"/>
        <v>0</v>
      </c>
    </row>
    <row r="102" spans="1:75">
      <c r="A102" s="32" t="s">
        <v>136</v>
      </c>
      <c r="B102" s="32">
        <v>7.36</v>
      </c>
      <c r="D102" s="103">
        <f t="shared" si="32"/>
        <v>6.88</v>
      </c>
      <c r="E102" s="103">
        <v>7.36</v>
      </c>
      <c r="F102" s="103">
        <v>6.734</v>
      </c>
      <c r="G102" s="32">
        <v>9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 t="str">
        <f t="shared" si="35"/>
        <v>无</v>
      </c>
      <c r="T102" s="118">
        <v>0</v>
      </c>
      <c r="V102" s="141">
        <f t="shared" si="33"/>
        <v>0.3</v>
      </c>
      <c r="W102" s="142">
        <f t="shared" si="36"/>
        <v>6.88</v>
      </c>
      <c r="X102" s="142">
        <f t="shared" si="55"/>
        <v>7.36</v>
      </c>
      <c r="Y102" s="142">
        <f t="shared" si="56"/>
        <v>6.734</v>
      </c>
      <c r="Z102" s="142">
        <f>Y102+LOOKUP(V102,Sheet2!A$3:A$24,Sheet2!J$3:J$24)</f>
        <v>7.074</v>
      </c>
      <c r="AA102" s="142">
        <f t="shared" si="37"/>
        <v>6.894</v>
      </c>
      <c r="AB102" s="142">
        <f t="shared" si="57"/>
        <v>7.374</v>
      </c>
      <c r="AC102" s="142">
        <f t="shared" si="58"/>
        <v>6.706</v>
      </c>
      <c r="AD102" s="142">
        <f>AC102+LOOKUP(V102,Sheet2!A$3:A$24,Sheet2!J$3:J$24)</f>
        <v>7.046</v>
      </c>
      <c r="AE102" s="142">
        <f t="shared" si="38"/>
        <v>0.286</v>
      </c>
      <c r="AF102" s="142">
        <f t="shared" si="39"/>
        <v>0.327999999999999</v>
      </c>
      <c r="AG102" s="141">
        <f>LOOKUP(V102,Sheet2!A$3:A$24,Sheet2!K$3:K$24)</f>
        <v>0.5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41">
        <f>LOOKUP(R102,Sheet3!A$2:A$7,Sheet3!D$2:D$7)</f>
        <v>0</v>
      </c>
      <c r="AJ102" s="141">
        <f t="shared" si="53"/>
        <v>0.48</v>
      </c>
      <c r="AK102" s="141">
        <f t="shared" si="54"/>
        <v>0.48</v>
      </c>
      <c r="AL102" s="142">
        <f t="shared" si="40"/>
        <v>0.456000000000001</v>
      </c>
      <c r="AM102" s="142">
        <f t="shared" si="41"/>
        <v>0.498</v>
      </c>
      <c r="AN102" s="142">
        <f t="shared" si="59"/>
        <v>0.477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0.98</v>
      </c>
      <c r="AP102" s="120"/>
      <c r="AQ102" s="156">
        <f t="shared" si="43"/>
        <v>4.20714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0.8721</v>
      </c>
      <c r="AV102" s="158">
        <f>IF(AND(AE102&gt;3.5,AF102&gt;3.5),LOOKUP(Sheet1!V102,Sheet2!A$3:A$24,Sheet2!W$3:W$24),LOOKUP(V102,Sheet2!A$3:A$24,Sheet2!V$3:V$24))*G102</f>
        <v>1.098395701672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3.98182084517667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4.20714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4.20714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2.446</v>
      </c>
      <c r="BV102" s="52">
        <f t="shared" si="51"/>
        <v>1.468</v>
      </c>
      <c r="BW102" s="32">
        <f t="shared" si="52"/>
        <v>0</v>
      </c>
    </row>
    <row r="103" spans="1:75">
      <c r="A103" s="32" t="s">
        <v>137</v>
      </c>
      <c r="B103" s="32">
        <v>7.374</v>
      </c>
      <c r="D103" s="103">
        <f t="shared" si="32"/>
        <v>6.894</v>
      </c>
      <c r="E103" s="103">
        <v>7.374</v>
      </c>
      <c r="F103" s="103">
        <v>6.706</v>
      </c>
      <c r="G103" s="32">
        <v>7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 t="str">
        <f t="shared" si="35"/>
        <v>无</v>
      </c>
      <c r="T103" s="118">
        <v>0</v>
      </c>
      <c r="V103" s="141">
        <f t="shared" si="33"/>
        <v>0.3</v>
      </c>
      <c r="W103" s="142">
        <f t="shared" si="36"/>
        <v>6.894</v>
      </c>
      <c r="X103" s="142">
        <f t="shared" si="55"/>
        <v>7.374</v>
      </c>
      <c r="Y103" s="142">
        <f t="shared" si="56"/>
        <v>6.706</v>
      </c>
      <c r="Z103" s="142">
        <f>Y103+LOOKUP(V103,Sheet2!A$3:A$24,Sheet2!J$3:J$24)</f>
        <v>7.046</v>
      </c>
      <c r="AA103" s="142">
        <f t="shared" si="37"/>
        <v>6.88</v>
      </c>
      <c r="AB103" s="142">
        <f t="shared" si="57"/>
        <v>7.36</v>
      </c>
      <c r="AC103" s="142">
        <f t="shared" si="58"/>
        <v>6.684</v>
      </c>
      <c r="AD103" s="142">
        <f>AC103+LOOKUP(V103,Sheet2!A$3:A$24,Sheet2!J$3:J$24)</f>
        <v>7.024</v>
      </c>
      <c r="AE103" s="142">
        <f t="shared" si="38"/>
        <v>0.327999999999999</v>
      </c>
      <c r="AF103" s="142">
        <f t="shared" si="39"/>
        <v>0.336</v>
      </c>
      <c r="AG103" s="141">
        <f>LOOKUP(V103,Sheet2!A$3:A$24,Sheet2!K$3:K$24)</f>
        <v>0.5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0.31</v>
      </c>
      <c r="AI103" s="141">
        <f>LOOKUP(R103,Sheet3!A$2:A$7,Sheet3!D$2:D$7)</f>
        <v>0</v>
      </c>
      <c r="AJ103" s="141">
        <f t="shared" si="53"/>
        <v>0.48</v>
      </c>
      <c r="AK103" s="141">
        <f t="shared" si="54"/>
        <v>0.48</v>
      </c>
      <c r="AL103" s="142">
        <f t="shared" si="40"/>
        <v>0.498</v>
      </c>
      <c r="AM103" s="142">
        <f t="shared" si="41"/>
        <v>0.506000000000001</v>
      </c>
      <c r="AN103" s="142">
        <f t="shared" si="59"/>
        <v>0.502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0.98</v>
      </c>
      <c r="AP103" s="120"/>
      <c r="AQ103" s="156">
        <f t="shared" si="43"/>
        <v>3.44372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0.6783</v>
      </c>
      <c r="AV103" s="158">
        <f>IF(AND(AE103&gt;3.5,AF103&gt;3.5),LOOKUP(Sheet1!V103,Sheet2!A$3:A$24,Sheet2!W$3:W$24),LOOKUP(V103,Sheet2!A$3:A$24,Sheet2!V$3:V$24))*G103</f>
        <v>0.854307767967115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3.03915176847074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3.44372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3.44372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2.462</v>
      </c>
      <c r="BV103" s="52">
        <f t="shared" si="51"/>
        <v>1.476</v>
      </c>
      <c r="BW103" s="32">
        <f t="shared" si="52"/>
        <v>0</v>
      </c>
    </row>
    <row r="104" spans="1:75">
      <c r="A104" s="32" t="s">
        <v>132</v>
      </c>
      <c r="B104" s="32">
        <v>7.36</v>
      </c>
      <c r="D104" s="103">
        <f t="shared" ref="D104:D146" si="60">IF(AND(B104=0,E104=0),0,IF(B104&gt;E104,E104-C104-AJ104,IF(AJ104&gt;(E104-B104),E104-AJ104-C104,B104-C104)))</f>
        <v>6.88</v>
      </c>
      <c r="E104" s="103">
        <v>7.36</v>
      </c>
      <c r="F104" s="103">
        <v>6.684</v>
      </c>
      <c r="G104" s="32">
        <v>0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0.48</v>
      </c>
      <c r="AK104" s="141">
        <f t="shared" si="54"/>
        <v>0.48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0.96</v>
      </c>
      <c r="BV104" s="52">
        <f t="shared" si="51"/>
        <v>0.48</v>
      </c>
      <c r="BW104" s="32">
        <f t="shared" si="52"/>
        <v>0</v>
      </c>
    </row>
    <row r="105" spans="1:75">
      <c r="A105" s="32" t="s">
        <v>138</v>
      </c>
      <c r="B105" s="32">
        <v>7.347</v>
      </c>
      <c r="D105" s="103">
        <f t="shared" si="60"/>
        <v>6.867</v>
      </c>
      <c r="E105" s="103">
        <v>7.347</v>
      </c>
      <c r="F105" s="103">
        <v>6.717</v>
      </c>
      <c r="G105" s="32">
        <v>4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 t="str">
        <f t="shared" si="35"/>
        <v>无</v>
      </c>
      <c r="T105" s="118">
        <v>0</v>
      </c>
      <c r="V105" s="141">
        <f t="shared" si="33"/>
        <v>0.3</v>
      </c>
      <c r="W105" s="142">
        <f t="shared" si="36"/>
        <v>6.867</v>
      </c>
      <c r="X105" s="142">
        <f t="shared" si="55"/>
        <v>7.347</v>
      </c>
      <c r="Y105" s="142">
        <f t="shared" si="56"/>
        <v>6.717</v>
      </c>
      <c r="Z105" s="142">
        <f>Y105+LOOKUP(V105,Sheet2!A$3:A$24,Sheet2!J$3:J$24)</f>
        <v>7.057</v>
      </c>
      <c r="AA105" s="142">
        <f t="shared" si="37"/>
        <v>6.863</v>
      </c>
      <c r="AB105" s="142">
        <f t="shared" si="57"/>
        <v>7.343</v>
      </c>
      <c r="AC105" s="142">
        <f t="shared" si="58"/>
        <v>6.706</v>
      </c>
      <c r="AD105" s="142">
        <f>AC105+LOOKUP(V105,Sheet2!A$3:A$24,Sheet2!J$3:J$24)</f>
        <v>7.046</v>
      </c>
      <c r="AE105" s="142">
        <f t="shared" si="38"/>
        <v>0.290000000000001</v>
      </c>
      <c r="AF105" s="142">
        <f t="shared" si="39"/>
        <v>0.297</v>
      </c>
      <c r="AG105" s="141">
        <f>LOOKUP(V105,Sheet2!A$3:A$24,Sheet2!K$3:K$24)</f>
        <v>0.5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0.31</v>
      </c>
      <c r="AI105" s="141">
        <f>LOOKUP(R105,Sheet3!A$2:A$7,Sheet3!D$2:D$7)</f>
        <v>0</v>
      </c>
      <c r="AJ105" s="141">
        <f t="shared" si="53"/>
        <v>0.48</v>
      </c>
      <c r="AK105" s="141">
        <f t="shared" si="54"/>
        <v>0.48</v>
      </c>
      <c r="AL105" s="142">
        <f t="shared" si="40"/>
        <v>0.460000000000001</v>
      </c>
      <c r="AM105" s="142">
        <f t="shared" si="41"/>
        <v>0.466999999999999</v>
      </c>
      <c r="AN105" s="142">
        <f t="shared" si="59"/>
        <v>0.4635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0.98</v>
      </c>
      <c r="AP105" s="120"/>
      <c r="AQ105" s="156">
        <f t="shared" si="43"/>
        <v>1.81692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0.3876</v>
      </c>
      <c r="AV105" s="158">
        <f>IF(AND(AE105&gt;3.5,AF105&gt;3.5),LOOKUP(Sheet1!V105,Sheet2!A$3:A$24,Sheet2!W$3:W$24),LOOKUP(V105,Sheet2!A$3:A$24,Sheet2!V$3:V$24))*G105</f>
        <v>0.48817586740978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1.70429815341185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1.81692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1.81692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2.384</v>
      </c>
      <c r="BV105" s="52">
        <f t="shared" si="51"/>
        <v>1.437</v>
      </c>
      <c r="BW105" s="32">
        <f t="shared" si="52"/>
        <v>0</v>
      </c>
    </row>
    <row r="106" spans="1:75">
      <c r="A106" s="32" t="s">
        <v>139</v>
      </c>
      <c r="B106" s="32">
        <v>7.343</v>
      </c>
      <c r="D106" s="103">
        <f t="shared" si="60"/>
        <v>6.863</v>
      </c>
      <c r="E106" s="103">
        <v>7.343</v>
      </c>
      <c r="F106" s="103">
        <v>6.706</v>
      </c>
      <c r="G106" s="32">
        <v>16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 t="str">
        <f t="shared" si="35"/>
        <v>无</v>
      </c>
      <c r="T106" s="118">
        <v>0</v>
      </c>
      <c r="V106" s="141">
        <f t="shared" si="33"/>
        <v>0.3</v>
      </c>
      <c r="W106" s="142">
        <f t="shared" si="36"/>
        <v>6.863</v>
      </c>
      <c r="X106" s="142">
        <f t="shared" si="55"/>
        <v>7.343</v>
      </c>
      <c r="Y106" s="142">
        <f t="shared" si="56"/>
        <v>6.706</v>
      </c>
      <c r="Z106" s="142">
        <f>Y106+LOOKUP(V106,Sheet2!A$3:A$24,Sheet2!J$3:J$24)</f>
        <v>7.046</v>
      </c>
      <c r="AA106" s="142">
        <f t="shared" si="37"/>
        <v>6.802</v>
      </c>
      <c r="AB106" s="142">
        <f t="shared" si="57"/>
        <v>7.282</v>
      </c>
      <c r="AC106" s="142">
        <f t="shared" si="58"/>
        <v>6.658</v>
      </c>
      <c r="AD106" s="142">
        <f>AC106+LOOKUP(V106,Sheet2!A$3:A$24,Sheet2!J$3:J$24)</f>
        <v>6.998</v>
      </c>
      <c r="AE106" s="142">
        <f t="shared" si="38"/>
        <v>0.297</v>
      </c>
      <c r="AF106" s="142">
        <f t="shared" si="39"/>
        <v>0.284</v>
      </c>
      <c r="AG106" s="141">
        <f>LOOKUP(V106,Sheet2!A$3:A$24,Sheet2!K$3:K$24)</f>
        <v>0.5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0.31</v>
      </c>
      <c r="AI106" s="141">
        <f>LOOKUP(R106,Sheet3!A$2:A$7,Sheet3!D$2:D$7)</f>
        <v>0</v>
      </c>
      <c r="AJ106" s="141">
        <f t="shared" si="53"/>
        <v>0.48</v>
      </c>
      <c r="AK106" s="141">
        <f t="shared" si="54"/>
        <v>0.48</v>
      </c>
      <c r="AL106" s="142">
        <f t="shared" si="40"/>
        <v>0.466999999999999</v>
      </c>
      <c r="AM106" s="142">
        <f t="shared" si="41"/>
        <v>0.453999999999999</v>
      </c>
      <c r="AN106" s="142">
        <f t="shared" si="59"/>
        <v>0.460499999999999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0.98</v>
      </c>
      <c r="AP106" s="120"/>
      <c r="AQ106" s="156">
        <f t="shared" si="43"/>
        <v>7.22063999999999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1.5504</v>
      </c>
      <c r="AV106" s="158">
        <f>IF(AND(AE106&gt;3.5,AF106&gt;3.5),LOOKUP(Sheet1!V106,Sheet2!A$3:A$24,Sheet2!W$3:W$24),LOOKUP(V106,Sheet2!A$3:A$24,Sheet2!V$3:V$24))*G106</f>
        <v>1.95270346963912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6.68279261364741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7.22063999999999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7.22063999999999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2.384</v>
      </c>
      <c r="BV106" s="52">
        <f t="shared" si="51"/>
        <v>1.437</v>
      </c>
      <c r="BW106" s="32">
        <f t="shared" si="52"/>
        <v>0</v>
      </c>
    </row>
    <row r="107" spans="1:75">
      <c r="A107" s="32" t="s">
        <v>140</v>
      </c>
      <c r="B107" s="32">
        <v>7.282</v>
      </c>
      <c r="D107" s="103">
        <f t="shared" si="60"/>
        <v>6.802</v>
      </c>
      <c r="E107" s="103">
        <v>7.282</v>
      </c>
      <c r="F107" s="103">
        <v>6.658</v>
      </c>
      <c r="G107" s="32">
        <v>12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 t="str">
        <f t="shared" si="35"/>
        <v>无</v>
      </c>
      <c r="T107" s="118">
        <v>0</v>
      </c>
      <c r="V107" s="141">
        <f t="shared" si="33"/>
        <v>0.3</v>
      </c>
      <c r="W107" s="142">
        <f t="shared" si="36"/>
        <v>6.802</v>
      </c>
      <c r="X107" s="142">
        <f t="shared" si="55"/>
        <v>7.282</v>
      </c>
      <c r="Y107" s="142">
        <f t="shared" si="56"/>
        <v>6.658</v>
      </c>
      <c r="Z107" s="142">
        <f>Y107+LOOKUP(V107,Sheet2!A$3:A$24,Sheet2!J$3:J$24)</f>
        <v>6.998</v>
      </c>
      <c r="AA107" s="142">
        <f t="shared" si="37"/>
        <v>6.771</v>
      </c>
      <c r="AB107" s="142">
        <f t="shared" si="57"/>
        <v>7.251</v>
      </c>
      <c r="AC107" s="142">
        <f t="shared" si="58"/>
        <v>6.62</v>
      </c>
      <c r="AD107" s="142">
        <f>AC107+LOOKUP(V107,Sheet2!A$3:A$24,Sheet2!J$3:J$24)</f>
        <v>6.96</v>
      </c>
      <c r="AE107" s="142">
        <f t="shared" si="38"/>
        <v>0.284</v>
      </c>
      <c r="AF107" s="142">
        <f t="shared" si="39"/>
        <v>0.291</v>
      </c>
      <c r="AG107" s="141">
        <f>LOOKUP(V107,Sheet2!A$3:A$24,Sheet2!K$3:K$24)</f>
        <v>0.5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0.31</v>
      </c>
      <c r="AI107" s="141">
        <f>LOOKUP(R107,Sheet3!A$2:A$7,Sheet3!D$2:D$7)</f>
        <v>0</v>
      </c>
      <c r="AJ107" s="141">
        <f t="shared" si="53"/>
        <v>0.48</v>
      </c>
      <c r="AK107" s="141">
        <f t="shared" si="54"/>
        <v>0.48</v>
      </c>
      <c r="AL107" s="142">
        <f t="shared" si="40"/>
        <v>0.453999999999999</v>
      </c>
      <c r="AM107" s="142">
        <f t="shared" si="41"/>
        <v>0.461000000000001</v>
      </c>
      <c r="AN107" s="142">
        <f t="shared" si="59"/>
        <v>0.4575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0.98</v>
      </c>
      <c r="AP107" s="120"/>
      <c r="AQ107" s="156">
        <f t="shared" si="43"/>
        <v>5.3802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1.1628</v>
      </c>
      <c r="AV107" s="158">
        <f>IF(AND(AE107&gt;3.5,AF107&gt;3.5),LOOKUP(Sheet1!V107,Sheet2!A$3:A$24,Sheet2!W$3:W$24),LOOKUP(V107,Sheet2!A$3:A$24,Sheet2!V$3:V$24))*G107</f>
        <v>1.46452760222934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5.09849446023556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5.3802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5.3802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2.372</v>
      </c>
      <c r="BV107" s="52">
        <f t="shared" si="51"/>
        <v>1.431</v>
      </c>
      <c r="BW107" s="32">
        <f t="shared" si="52"/>
        <v>0</v>
      </c>
    </row>
    <row r="108" spans="1:75">
      <c r="A108" s="32" t="s">
        <v>141</v>
      </c>
      <c r="B108" s="32">
        <v>7.251</v>
      </c>
      <c r="D108" s="103">
        <f t="shared" si="60"/>
        <v>6.771</v>
      </c>
      <c r="E108" s="103">
        <v>7.251</v>
      </c>
      <c r="F108" s="103">
        <v>6.62</v>
      </c>
      <c r="G108" s="32">
        <v>3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 t="str">
        <f t="shared" si="35"/>
        <v>A</v>
      </c>
      <c r="T108" s="118">
        <v>0</v>
      </c>
      <c r="V108" s="141">
        <f t="shared" si="33"/>
        <v>0.3</v>
      </c>
      <c r="W108" s="142">
        <f t="shared" si="36"/>
        <v>6.771</v>
      </c>
      <c r="X108" s="142">
        <f t="shared" si="55"/>
        <v>7.251</v>
      </c>
      <c r="Y108" s="142">
        <f t="shared" si="56"/>
        <v>6.62</v>
      </c>
      <c r="Z108" s="142">
        <f>Y108+LOOKUP(V108,Sheet2!A$3:A$24,Sheet2!J$3:J$24)</f>
        <v>6.96</v>
      </c>
      <c r="AA108" s="142">
        <f t="shared" si="37"/>
        <v>6.863</v>
      </c>
      <c r="AB108" s="142">
        <f t="shared" si="57"/>
        <v>7.343</v>
      </c>
      <c r="AC108" s="142">
        <f t="shared" si="58"/>
        <v>6.61</v>
      </c>
      <c r="AD108" s="142">
        <f>AC108+LOOKUP(V108,Sheet2!A$3:A$24,Sheet2!J$3:J$24)</f>
        <v>6.95</v>
      </c>
      <c r="AE108" s="142">
        <f t="shared" si="38"/>
        <v>0.291</v>
      </c>
      <c r="AF108" s="142">
        <f t="shared" si="39"/>
        <v>0.393</v>
      </c>
      <c r="AG108" s="141">
        <f>LOOKUP(V108,Sheet2!A$3:A$24,Sheet2!K$3:K$24)</f>
        <v>0.5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0.31</v>
      </c>
      <c r="AI108" s="141">
        <f>LOOKUP(R108,Sheet3!A$2:A$7,Sheet3!D$2:D$7)</f>
        <v>0</v>
      </c>
      <c r="AJ108" s="141">
        <f t="shared" si="53"/>
        <v>0.48</v>
      </c>
      <c r="AK108" s="141">
        <f t="shared" si="54"/>
        <v>0.48</v>
      </c>
      <c r="AL108" s="142">
        <f t="shared" si="40"/>
        <v>0.461000000000001</v>
      </c>
      <c r="AM108" s="142">
        <f t="shared" si="41"/>
        <v>0.562999999999999</v>
      </c>
      <c r="AN108" s="142">
        <f t="shared" si="59"/>
        <v>0.512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1.24</v>
      </c>
      <c r="AP108" s="120"/>
      <c r="AQ108" s="156">
        <f t="shared" si="43"/>
        <v>1.90464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0.2907</v>
      </c>
      <c r="AV108" s="158">
        <f>IF(AND(AE108&gt;3.5,AF108&gt;3.5),LOOKUP(Sheet1!V108,Sheet2!A$3:A$24,Sheet2!W$3:W$24),LOOKUP(V108,Sheet2!A$3:A$24,Sheet2!V$3:V$24))*G108</f>
        <v>0.366131900557335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1.81783361505889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8.952</v>
      </c>
      <c r="BC108" s="161">
        <f t="shared" si="44"/>
        <v>9.968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1.90464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1.90464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2.706</v>
      </c>
      <c r="BV108" s="52">
        <f t="shared" si="51"/>
        <v>1.663</v>
      </c>
      <c r="BW108" s="32">
        <f t="shared" si="52"/>
        <v>0</v>
      </c>
    </row>
    <row r="109" spans="1:75">
      <c r="A109" s="32" t="s">
        <v>135</v>
      </c>
      <c r="B109" s="32">
        <v>7.343</v>
      </c>
      <c r="D109" s="103">
        <f t="shared" si="60"/>
        <v>6.863</v>
      </c>
      <c r="E109" s="103">
        <v>7.343</v>
      </c>
      <c r="F109" s="103">
        <v>6.61</v>
      </c>
      <c r="G109" s="32">
        <v>0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0.48</v>
      </c>
      <c r="AK109" s="141">
        <f t="shared" si="54"/>
        <v>0.48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0.96</v>
      </c>
      <c r="BV109" s="52">
        <f t="shared" si="51"/>
        <v>0.48</v>
      </c>
      <c r="BW109" s="32">
        <f t="shared" si="52"/>
        <v>0</v>
      </c>
    </row>
    <row r="110" spans="1:75">
      <c r="A110" s="32" t="s">
        <v>142</v>
      </c>
      <c r="B110" s="32">
        <v>7.355</v>
      </c>
      <c r="D110" s="103">
        <f t="shared" si="60"/>
        <v>6.875</v>
      </c>
      <c r="E110" s="103">
        <v>7.355</v>
      </c>
      <c r="F110" s="103">
        <v>6.725</v>
      </c>
      <c r="G110" s="32">
        <v>11</v>
      </c>
      <c r="H110" s="32">
        <v>0.3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 t="str">
        <f t="shared" si="35"/>
        <v>无</v>
      </c>
      <c r="T110" s="118">
        <v>0</v>
      </c>
      <c r="V110" s="141">
        <f t="shared" si="33"/>
        <v>0.3</v>
      </c>
      <c r="W110" s="142">
        <f t="shared" si="36"/>
        <v>6.875</v>
      </c>
      <c r="X110" s="142">
        <f t="shared" si="55"/>
        <v>7.355</v>
      </c>
      <c r="Y110" s="142">
        <f t="shared" si="56"/>
        <v>6.725</v>
      </c>
      <c r="Z110" s="142">
        <f>Y110+LOOKUP(V110,Sheet2!A$3:A$24,Sheet2!J$3:J$24)</f>
        <v>7.065</v>
      </c>
      <c r="AA110" s="142">
        <f t="shared" si="37"/>
        <v>6.891</v>
      </c>
      <c r="AB110" s="142">
        <f t="shared" si="57"/>
        <v>7.371</v>
      </c>
      <c r="AC110" s="142">
        <f t="shared" si="58"/>
        <v>6.693</v>
      </c>
      <c r="AD110" s="142">
        <f>AC110+LOOKUP(V110,Sheet2!A$3:A$24,Sheet2!J$3:J$24)</f>
        <v>7.033</v>
      </c>
      <c r="AE110" s="142">
        <f t="shared" si="38"/>
        <v>0.290000000000001</v>
      </c>
      <c r="AF110" s="142">
        <f t="shared" si="39"/>
        <v>0.338000000000001</v>
      </c>
      <c r="AG110" s="141">
        <f>LOOKUP(V110,Sheet2!A$3:A$24,Sheet2!K$3:K$24)</f>
        <v>0.5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0.31</v>
      </c>
      <c r="AI110" s="141">
        <f>LOOKUP(R110,Sheet3!A$2:A$7,Sheet3!D$2:D$7)</f>
        <v>0</v>
      </c>
      <c r="AJ110" s="141">
        <f t="shared" si="53"/>
        <v>0.48</v>
      </c>
      <c r="AK110" s="141">
        <f t="shared" si="54"/>
        <v>0.48</v>
      </c>
      <c r="AL110" s="142">
        <f t="shared" si="40"/>
        <v>0.46</v>
      </c>
      <c r="AM110" s="142">
        <f t="shared" si="41"/>
        <v>0.508</v>
      </c>
      <c r="AN110" s="142">
        <f t="shared" si="59"/>
        <v>0.484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0.98</v>
      </c>
      <c r="AP110" s="120"/>
      <c r="AQ110" s="156">
        <f t="shared" si="43"/>
        <v>5.21752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1.0659</v>
      </c>
      <c r="AV110" s="158">
        <f>IF(AND(AE110&gt;3.5,AF110&gt;3.5),LOOKUP(Sheet1!V110,Sheet2!A$3:A$24,Sheet2!W$3:W$24),LOOKUP(V110,Sheet2!A$3:A$24,Sheet2!V$3:V$24))*G110</f>
        <v>1.34248363537689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4.90780992188261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5.21752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5.21752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2.466</v>
      </c>
      <c r="BV110" s="52">
        <f t="shared" si="51"/>
        <v>1.478</v>
      </c>
      <c r="BW110" s="32">
        <f t="shared" si="52"/>
        <v>0</v>
      </c>
    </row>
    <row r="111" spans="1:75">
      <c r="A111" s="32" t="s">
        <v>143</v>
      </c>
      <c r="B111" s="32">
        <v>7.371</v>
      </c>
      <c r="D111" s="103">
        <f t="shared" si="60"/>
        <v>6.891</v>
      </c>
      <c r="E111" s="103">
        <v>7.371</v>
      </c>
      <c r="F111" s="103">
        <v>6.693</v>
      </c>
      <c r="G111" s="32">
        <v>0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0.48</v>
      </c>
      <c r="AK111" s="141">
        <f t="shared" si="54"/>
        <v>0.48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0.96</v>
      </c>
      <c r="BV111" s="52">
        <f t="shared" si="51"/>
        <v>0.48</v>
      </c>
      <c r="BW111" s="32">
        <f t="shared" si="52"/>
        <v>0</v>
      </c>
    </row>
    <row r="112" spans="1:75">
      <c r="A112" s="32" t="s">
        <v>144</v>
      </c>
      <c r="B112" s="32">
        <v>7.455</v>
      </c>
      <c r="D112" s="103">
        <f t="shared" si="60"/>
        <v>6.975</v>
      </c>
      <c r="E112" s="103">
        <v>7.455</v>
      </c>
      <c r="F112" s="103">
        <v>6.825</v>
      </c>
      <c r="G112" s="32">
        <v>4</v>
      </c>
      <c r="H112" s="32">
        <v>0.3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 t="str">
        <f t="shared" si="35"/>
        <v>无</v>
      </c>
      <c r="T112" s="118">
        <v>0</v>
      </c>
      <c r="V112" s="141">
        <f t="shared" si="33"/>
        <v>0.3</v>
      </c>
      <c r="W112" s="142">
        <f t="shared" si="36"/>
        <v>6.975</v>
      </c>
      <c r="X112" s="142">
        <f t="shared" si="55"/>
        <v>7.455</v>
      </c>
      <c r="Y112" s="142">
        <f t="shared" si="56"/>
        <v>6.825</v>
      </c>
      <c r="Z112" s="142">
        <f>Y112+LOOKUP(V112,Sheet2!A$3:A$24,Sheet2!J$3:J$24)</f>
        <v>7.165</v>
      </c>
      <c r="AA112" s="142">
        <f t="shared" si="37"/>
        <v>6.977</v>
      </c>
      <c r="AB112" s="142">
        <f t="shared" si="57"/>
        <v>7.457</v>
      </c>
      <c r="AC112" s="142">
        <f t="shared" si="58"/>
        <v>6.814</v>
      </c>
      <c r="AD112" s="142">
        <f>AC112+LOOKUP(V112,Sheet2!A$3:A$24,Sheet2!J$3:J$24)</f>
        <v>7.154</v>
      </c>
      <c r="AE112" s="142">
        <f t="shared" si="38"/>
        <v>0.29</v>
      </c>
      <c r="AF112" s="142">
        <f t="shared" si="39"/>
        <v>0.303</v>
      </c>
      <c r="AG112" s="141">
        <f>LOOKUP(V112,Sheet2!A$3:A$24,Sheet2!K$3:K$24)</f>
        <v>0.5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0.31</v>
      </c>
      <c r="AI112" s="141">
        <f>LOOKUP(R112,Sheet3!A$2:A$7,Sheet3!D$2:D$7)</f>
        <v>0</v>
      </c>
      <c r="AJ112" s="141">
        <f t="shared" si="53"/>
        <v>0.48</v>
      </c>
      <c r="AK112" s="141">
        <f t="shared" si="54"/>
        <v>0.48</v>
      </c>
      <c r="AL112" s="142">
        <f t="shared" si="40"/>
        <v>0.459999999999999</v>
      </c>
      <c r="AM112" s="142">
        <f t="shared" si="41"/>
        <v>0.473</v>
      </c>
      <c r="AN112" s="142">
        <f t="shared" si="59"/>
        <v>0.4665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0.98</v>
      </c>
      <c r="AP112" s="120"/>
      <c r="AQ112" s="156">
        <f t="shared" si="43"/>
        <v>1.82868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0.3876</v>
      </c>
      <c r="AV112" s="158">
        <f>IF(AND(AE112&gt;3.5,AF112&gt;3.5),LOOKUP(Sheet1!V112,Sheet2!A$3:A$24,Sheet2!W$3:W$24),LOOKUP(V112,Sheet2!A$3:A$24,Sheet2!V$3:V$24))*G112</f>
        <v>0.48817586740978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1.71605815341185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1.82868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1.82868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2.396</v>
      </c>
      <c r="BV112" s="52">
        <f t="shared" si="51"/>
        <v>1.443</v>
      </c>
      <c r="BW112" s="32">
        <f t="shared" si="52"/>
        <v>0</v>
      </c>
    </row>
    <row r="113" spans="1:75">
      <c r="A113" s="32" t="s">
        <v>145</v>
      </c>
      <c r="B113" s="32">
        <v>7.457</v>
      </c>
      <c r="D113" s="103">
        <f t="shared" si="60"/>
        <v>6.977</v>
      </c>
      <c r="E113" s="103">
        <v>7.457</v>
      </c>
      <c r="F113" s="103">
        <v>6.814</v>
      </c>
      <c r="G113" s="32">
        <v>0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0.48</v>
      </c>
      <c r="AK113" s="141">
        <f t="shared" si="54"/>
        <v>0.48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0.96</v>
      </c>
      <c r="BV113" s="52">
        <f t="shared" si="51"/>
        <v>0.48</v>
      </c>
      <c r="BW113" s="32">
        <f t="shared" si="52"/>
        <v>0</v>
      </c>
    </row>
    <row r="114" spans="1:75">
      <c r="A114" s="32" t="s">
        <v>145</v>
      </c>
      <c r="B114" s="32">
        <v>7.457</v>
      </c>
      <c r="D114" s="103">
        <f t="shared" si="60"/>
        <v>6.977</v>
      </c>
      <c r="E114" s="103">
        <v>7.457</v>
      </c>
      <c r="F114" s="103">
        <v>6.798</v>
      </c>
      <c r="G114" s="32">
        <v>16</v>
      </c>
      <c r="H114" s="32">
        <v>0.3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 t="str">
        <f t="shared" si="35"/>
        <v>A</v>
      </c>
      <c r="T114" s="118">
        <v>0</v>
      </c>
      <c r="V114" s="141">
        <f t="shared" si="33"/>
        <v>0.3</v>
      </c>
      <c r="W114" s="142">
        <f t="shared" si="36"/>
        <v>6.977</v>
      </c>
      <c r="X114" s="142">
        <f t="shared" si="55"/>
        <v>7.457</v>
      </c>
      <c r="Y114" s="142">
        <f t="shared" si="56"/>
        <v>6.798</v>
      </c>
      <c r="Z114" s="142">
        <f>Y114+LOOKUP(V114,Sheet2!A$3:A$24,Sheet2!J$3:J$24)</f>
        <v>7.138</v>
      </c>
      <c r="AA114" s="142">
        <f t="shared" si="37"/>
        <v>6.994</v>
      </c>
      <c r="AB114" s="142">
        <f t="shared" si="57"/>
        <v>7.474</v>
      </c>
      <c r="AC114" s="142">
        <f t="shared" si="58"/>
        <v>6.749</v>
      </c>
      <c r="AD114" s="142">
        <f>AC114+LOOKUP(V114,Sheet2!A$3:A$24,Sheet2!J$3:J$24)</f>
        <v>7.089</v>
      </c>
      <c r="AE114" s="142">
        <f t="shared" si="38"/>
        <v>0.319</v>
      </c>
      <c r="AF114" s="142">
        <f t="shared" si="39"/>
        <v>0.385000000000001</v>
      </c>
      <c r="AG114" s="141">
        <f>LOOKUP(V114,Sheet2!A$3:A$24,Sheet2!K$3:K$24)</f>
        <v>0.5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0.31</v>
      </c>
      <c r="AI114" s="141">
        <f>LOOKUP(R114,Sheet3!A$2:A$7,Sheet3!D$2:D$7)</f>
        <v>0</v>
      </c>
      <c r="AJ114" s="141">
        <f t="shared" si="53"/>
        <v>0.48</v>
      </c>
      <c r="AK114" s="141">
        <f t="shared" si="54"/>
        <v>0.48</v>
      </c>
      <c r="AL114" s="142">
        <f t="shared" si="40"/>
        <v>0.489</v>
      </c>
      <c r="AM114" s="142">
        <f t="shared" si="41"/>
        <v>0.555</v>
      </c>
      <c r="AN114" s="142">
        <f t="shared" si="59"/>
        <v>0.522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1.24</v>
      </c>
      <c r="AP114" s="120"/>
      <c r="AQ114" s="156">
        <f t="shared" si="43"/>
        <v>10.35648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1.5504</v>
      </c>
      <c r="AV114" s="158">
        <f>IF(AND(AE114&gt;3.5,AF114&gt;3.5),LOOKUP(Sheet1!V114,Sheet2!A$3:A$24,Sheet2!W$3:W$24),LOOKUP(V114,Sheet2!A$3:A$24,Sheet2!V$3:V$24))*G114</f>
        <v>1.95270346963912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9.54407261364741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48.064</v>
      </c>
      <c r="BC114" s="161">
        <f t="shared" si="44"/>
        <v>53.376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10.35648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10.35648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2.69</v>
      </c>
      <c r="BV114" s="52">
        <f t="shared" si="51"/>
        <v>1.655</v>
      </c>
      <c r="BW114" s="32">
        <f t="shared" si="52"/>
        <v>0</v>
      </c>
    </row>
    <row r="115" spans="1:75">
      <c r="A115" s="32" t="s">
        <v>146</v>
      </c>
      <c r="B115" s="32">
        <v>7.474</v>
      </c>
      <c r="D115" s="103">
        <f t="shared" si="60"/>
        <v>6.994</v>
      </c>
      <c r="E115" s="103">
        <v>7.474</v>
      </c>
      <c r="F115" s="103">
        <v>6.749</v>
      </c>
      <c r="G115" s="32">
        <v>12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 t="str">
        <f t="shared" si="35"/>
        <v>A</v>
      </c>
      <c r="T115" s="118">
        <v>0</v>
      </c>
      <c r="V115" s="141">
        <f t="shared" si="33"/>
        <v>0.3</v>
      </c>
      <c r="W115" s="142">
        <f t="shared" si="36"/>
        <v>6.994</v>
      </c>
      <c r="X115" s="142">
        <f t="shared" si="55"/>
        <v>7.474</v>
      </c>
      <c r="Y115" s="142">
        <f t="shared" si="56"/>
        <v>6.749</v>
      </c>
      <c r="Z115" s="142">
        <f>Y115+LOOKUP(V115,Sheet2!A$3:A$24,Sheet2!J$3:J$24)</f>
        <v>7.089</v>
      </c>
      <c r="AA115" s="142">
        <f t="shared" si="37"/>
        <v>6.991</v>
      </c>
      <c r="AB115" s="142">
        <f t="shared" si="57"/>
        <v>7.471</v>
      </c>
      <c r="AC115" s="142">
        <f t="shared" si="58"/>
        <v>6.713</v>
      </c>
      <c r="AD115" s="142">
        <f>AC115+LOOKUP(V115,Sheet2!A$3:A$24,Sheet2!J$3:J$24)</f>
        <v>7.053</v>
      </c>
      <c r="AE115" s="142">
        <f t="shared" si="38"/>
        <v>0.385000000000001</v>
      </c>
      <c r="AF115" s="142">
        <f t="shared" si="39"/>
        <v>0.418</v>
      </c>
      <c r="AG115" s="141">
        <f>LOOKUP(V115,Sheet2!A$3:A$24,Sheet2!K$3:K$24)</f>
        <v>0.5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0.31</v>
      </c>
      <c r="AI115" s="141">
        <f>LOOKUP(R115,Sheet3!A$2:A$7,Sheet3!D$2:D$7)</f>
        <v>0</v>
      </c>
      <c r="AJ115" s="141">
        <f t="shared" si="53"/>
        <v>0.48</v>
      </c>
      <c r="AK115" s="141">
        <f t="shared" si="54"/>
        <v>0.48</v>
      </c>
      <c r="AL115" s="142">
        <f t="shared" si="40"/>
        <v>0.555</v>
      </c>
      <c r="AM115" s="142">
        <f t="shared" si="41"/>
        <v>0.588</v>
      </c>
      <c r="AN115" s="142">
        <f t="shared" si="59"/>
        <v>0.5715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1.24</v>
      </c>
      <c r="AP115" s="120"/>
      <c r="AQ115" s="156">
        <f t="shared" si="43"/>
        <v>8.50392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1.1628</v>
      </c>
      <c r="AV115" s="158">
        <f>IF(AND(AE115&gt;3.5,AF115&gt;3.5),LOOKUP(Sheet1!V115,Sheet2!A$3:A$24,Sheet2!W$3:W$24),LOOKUP(V115,Sheet2!A$3:A$24,Sheet2!V$3:V$24))*G115</f>
        <v>1.46452760222934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7.27685446023557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37.236</v>
      </c>
      <c r="BC115" s="161">
        <f t="shared" si="44"/>
        <v>40.824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8.50392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8.50392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2.756</v>
      </c>
      <c r="BV115" s="52">
        <f t="shared" si="51"/>
        <v>1.688</v>
      </c>
      <c r="BW115" s="32">
        <f t="shared" si="52"/>
        <v>0</v>
      </c>
    </row>
    <row r="116" spans="1:75">
      <c r="A116" s="32" t="s">
        <v>147</v>
      </c>
      <c r="B116" s="32">
        <v>7.471</v>
      </c>
      <c r="D116" s="103">
        <f t="shared" si="60"/>
        <v>6.991</v>
      </c>
      <c r="E116" s="103">
        <v>7.471</v>
      </c>
      <c r="F116" s="103">
        <v>6.713</v>
      </c>
      <c r="G116" s="32">
        <v>0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v>0</v>
      </c>
      <c r="V116" s="141">
        <f t="shared" si="33"/>
        <v>0</v>
      </c>
      <c r="W116" s="142">
        <f t="shared" si="36"/>
        <v>0</v>
      </c>
      <c r="X116" s="142">
        <f t="shared" si="55"/>
        <v>0</v>
      </c>
      <c r="Y116" s="142">
        <f t="shared" si="56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7"/>
        <v>0</v>
      </c>
      <c r="AC116" s="142">
        <f t="shared" si="58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3"/>
        <v>0.48</v>
      </c>
      <c r="AK116" s="141">
        <f t="shared" si="54"/>
        <v>0.48</v>
      </c>
      <c r="AL116" s="142">
        <f t="shared" si="40"/>
        <v>0</v>
      </c>
      <c r="AM116" s="142">
        <f t="shared" si="41"/>
        <v>0</v>
      </c>
      <c r="AN116" s="142">
        <f t="shared" si="59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0.96</v>
      </c>
      <c r="BV116" s="52">
        <f t="shared" si="51"/>
        <v>0.48</v>
      </c>
      <c r="BW116" s="32">
        <f t="shared" si="52"/>
        <v>0</v>
      </c>
    </row>
    <row r="117" spans="1:75">
      <c r="A117" s="32" t="s">
        <v>147</v>
      </c>
      <c r="B117" s="32">
        <v>7.471</v>
      </c>
      <c r="D117" s="103">
        <f t="shared" si="60"/>
        <v>6.991</v>
      </c>
      <c r="E117" s="103">
        <v>7.471</v>
      </c>
      <c r="F117" s="103">
        <v>6.674</v>
      </c>
      <c r="G117" s="32">
        <v>20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 t="str">
        <f t="shared" si="35"/>
        <v>A</v>
      </c>
      <c r="T117" s="118">
        <v>0</v>
      </c>
      <c r="V117" s="141">
        <f t="shared" si="33"/>
        <v>0.3</v>
      </c>
      <c r="W117" s="142">
        <f t="shared" si="36"/>
        <v>6.991</v>
      </c>
      <c r="X117" s="142">
        <f t="shared" si="55"/>
        <v>7.471</v>
      </c>
      <c r="Y117" s="142">
        <f t="shared" si="56"/>
        <v>6.674</v>
      </c>
      <c r="Z117" s="142">
        <f>Y117+LOOKUP(V117,Sheet2!A$3:A$24,Sheet2!J$3:J$24)</f>
        <v>7.014</v>
      </c>
      <c r="AA117" s="142">
        <f t="shared" si="37"/>
        <v>6.911</v>
      </c>
      <c r="AB117" s="142">
        <f t="shared" si="57"/>
        <v>7.391</v>
      </c>
      <c r="AC117" s="142">
        <f t="shared" si="58"/>
        <v>6.614</v>
      </c>
      <c r="AD117" s="142">
        <f>AC117+LOOKUP(V117,Sheet2!A$3:A$24,Sheet2!J$3:J$24)</f>
        <v>6.954</v>
      </c>
      <c r="AE117" s="142">
        <f t="shared" si="38"/>
        <v>0.457</v>
      </c>
      <c r="AF117" s="142">
        <f t="shared" si="39"/>
        <v>0.437</v>
      </c>
      <c r="AG117" s="141">
        <f>LOOKUP(V117,Sheet2!A$3:A$24,Sheet2!K$3:K$24)</f>
        <v>0.5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0.31</v>
      </c>
      <c r="AI117" s="141">
        <f>LOOKUP(R117,Sheet3!A$2:A$7,Sheet3!D$2:D$7)</f>
        <v>0</v>
      </c>
      <c r="AJ117" s="141">
        <f t="shared" si="53"/>
        <v>0.48</v>
      </c>
      <c r="AK117" s="141">
        <f t="shared" si="54"/>
        <v>0.48</v>
      </c>
      <c r="AL117" s="142">
        <f t="shared" si="40"/>
        <v>0.626999999999999</v>
      </c>
      <c r="AM117" s="142">
        <f t="shared" si="41"/>
        <v>0.607</v>
      </c>
      <c r="AN117" s="142">
        <f t="shared" si="59"/>
        <v>0.617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1.24</v>
      </c>
      <c r="AP117" s="120"/>
      <c r="AQ117" s="156">
        <f t="shared" si="43"/>
        <v>15.3016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1.938</v>
      </c>
      <c r="AV117" s="158">
        <f>IF(AND(AE117&gt;3.5,AF117&gt;3.5),LOOKUP(Sheet1!V117,Sheet2!A$3:A$24,Sheet2!W$3:W$24),LOOKUP(V117,Sheet2!A$3:A$24,Sheet2!V$3:V$24))*G117</f>
        <v>2.4408793370489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12.1332907670593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63.88</v>
      </c>
      <c r="BC117" s="161">
        <f t="shared" si="44"/>
        <v>69.2533333333333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15.3016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15.3016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2.834</v>
      </c>
      <c r="BV117" s="52">
        <f t="shared" si="51"/>
        <v>1.727</v>
      </c>
      <c r="BW117" s="32">
        <f t="shared" si="52"/>
        <v>0</v>
      </c>
    </row>
    <row r="118" spans="1:75">
      <c r="A118" s="32" t="s">
        <v>148</v>
      </c>
      <c r="B118" s="32">
        <v>7.391</v>
      </c>
      <c r="D118" s="103">
        <f t="shared" si="60"/>
        <v>6.911</v>
      </c>
      <c r="E118" s="103">
        <v>7.391</v>
      </c>
      <c r="F118" s="103">
        <v>6.614</v>
      </c>
      <c r="G118" s="32">
        <v>10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 t="str">
        <f t="shared" si="35"/>
        <v>A</v>
      </c>
      <c r="T118" s="118">
        <v>0</v>
      </c>
      <c r="V118" s="141">
        <f t="shared" si="33"/>
        <v>0.3</v>
      </c>
      <c r="W118" s="142">
        <f t="shared" si="36"/>
        <v>6.911</v>
      </c>
      <c r="X118" s="142">
        <f t="shared" si="55"/>
        <v>7.391</v>
      </c>
      <c r="Y118" s="142">
        <f t="shared" si="56"/>
        <v>6.614</v>
      </c>
      <c r="Z118" s="142">
        <f>Y118+LOOKUP(V118,Sheet2!A$3:A$24,Sheet2!J$3:J$24)</f>
        <v>6.954</v>
      </c>
      <c r="AA118" s="142">
        <f t="shared" si="37"/>
        <v>6.839</v>
      </c>
      <c r="AB118" s="142">
        <f t="shared" si="57"/>
        <v>7.319</v>
      </c>
      <c r="AC118" s="142">
        <f t="shared" si="58"/>
        <v>6.585</v>
      </c>
      <c r="AD118" s="142">
        <f>AC118+LOOKUP(V118,Sheet2!A$3:A$24,Sheet2!J$3:J$24)</f>
        <v>6.925</v>
      </c>
      <c r="AE118" s="142">
        <f t="shared" si="38"/>
        <v>0.437</v>
      </c>
      <c r="AF118" s="142">
        <f t="shared" si="39"/>
        <v>0.394</v>
      </c>
      <c r="AG118" s="141">
        <f>LOOKUP(V118,Sheet2!A$3:A$24,Sheet2!K$3:K$24)</f>
        <v>0.5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0.31</v>
      </c>
      <c r="AI118" s="141">
        <f>LOOKUP(R118,Sheet3!A$2:A$7,Sheet3!D$2:D$7)</f>
        <v>0</v>
      </c>
      <c r="AJ118" s="141">
        <f t="shared" si="53"/>
        <v>0.48</v>
      </c>
      <c r="AK118" s="141">
        <f t="shared" si="54"/>
        <v>0.48</v>
      </c>
      <c r="AL118" s="142">
        <f t="shared" si="40"/>
        <v>0.607</v>
      </c>
      <c r="AM118" s="142">
        <f t="shared" si="41"/>
        <v>0.564000000000001</v>
      </c>
      <c r="AN118" s="142">
        <f t="shared" si="59"/>
        <v>0.5855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1.24</v>
      </c>
      <c r="AP118" s="120"/>
      <c r="AQ118" s="156">
        <f t="shared" si="43"/>
        <v>7.2602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0.969</v>
      </c>
      <c r="AV118" s="158">
        <f>IF(AND(AE118&gt;3.5,AF118&gt;3.5),LOOKUP(Sheet1!V118,Sheet2!A$3:A$24,Sheet2!W$3:W$24),LOOKUP(V118,Sheet2!A$3:A$24,Sheet2!V$3:V$24))*G118</f>
        <v>1.22043966852445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5.83204538352963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31.31</v>
      </c>
      <c r="BC118" s="161">
        <f t="shared" si="44"/>
        <v>34.2066666666667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7.2602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7.2602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2.794</v>
      </c>
      <c r="BV118" s="52">
        <f t="shared" si="51"/>
        <v>1.707</v>
      </c>
      <c r="BW118" s="32">
        <f t="shared" si="52"/>
        <v>0</v>
      </c>
    </row>
    <row r="119" spans="1:75">
      <c r="A119" s="32" t="s">
        <v>149</v>
      </c>
      <c r="B119" s="32">
        <v>7.319</v>
      </c>
      <c r="D119" s="103">
        <f t="shared" si="60"/>
        <v>6.839</v>
      </c>
      <c r="E119" s="103">
        <v>7.319</v>
      </c>
      <c r="F119" s="103">
        <v>6.585</v>
      </c>
      <c r="G119" s="32">
        <v>6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 t="str">
        <f t="shared" si="35"/>
        <v>A</v>
      </c>
      <c r="T119" s="118">
        <v>0</v>
      </c>
      <c r="V119" s="141">
        <f t="shared" si="33"/>
        <v>0.3</v>
      </c>
      <c r="W119" s="142">
        <f t="shared" si="36"/>
        <v>6.839</v>
      </c>
      <c r="X119" s="142">
        <f t="shared" si="55"/>
        <v>7.319</v>
      </c>
      <c r="Y119" s="142">
        <f t="shared" si="56"/>
        <v>6.585</v>
      </c>
      <c r="Z119" s="142">
        <f>Y119+LOOKUP(V119,Sheet2!A$3:A$24,Sheet2!J$3:J$24)</f>
        <v>6.925</v>
      </c>
      <c r="AA119" s="142">
        <f t="shared" si="37"/>
        <v>6.806</v>
      </c>
      <c r="AB119" s="142">
        <f t="shared" si="57"/>
        <v>7.286</v>
      </c>
      <c r="AC119" s="142">
        <f t="shared" si="58"/>
        <v>6.567</v>
      </c>
      <c r="AD119" s="142">
        <f>AC119+LOOKUP(V119,Sheet2!A$3:A$24,Sheet2!J$3:J$24)</f>
        <v>6.907</v>
      </c>
      <c r="AE119" s="142">
        <f t="shared" si="38"/>
        <v>0.394</v>
      </c>
      <c r="AF119" s="142">
        <f t="shared" si="39"/>
        <v>0.379</v>
      </c>
      <c r="AG119" s="141">
        <f>LOOKUP(V119,Sheet2!A$3:A$24,Sheet2!K$3:K$24)</f>
        <v>0.5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0.31</v>
      </c>
      <c r="AI119" s="141">
        <f>LOOKUP(R119,Sheet3!A$2:A$7,Sheet3!D$2:D$7)</f>
        <v>0</v>
      </c>
      <c r="AJ119" s="141">
        <f t="shared" si="53"/>
        <v>0.48</v>
      </c>
      <c r="AK119" s="141">
        <f t="shared" si="54"/>
        <v>0.48</v>
      </c>
      <c r="AL119" s="142">
        <f t="shared" si="40"/>
        <v>0.564000000000001</v>
      </c>
      <c r="AM119" s="142">
        <f t="shared" si="41"/>
        <v>0.548999999999999</v>
      </c>
      <c r="AN119" s="142">
        <f t="shared" si="59"/>
        <v>0.5565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1.24</v>
      </c>
      <c r="AP119" s="120"/>
      <c r="AQ119" s="156">
        <f t="shared" si="43"/>
        <v>4.14036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0.5814</v>
      </c>
      <c r="AV119" s="158">
        <f>IF(AND(AE119&gt;3.5,AF119&gt;3.5),LOOKUP(Sheet1!V119,Sheet2!A$3:A$24,Sheet2!W$3:W$24),LOOKUP(V119,Sheet2!A$3:A$24,Sheet2!V$3:V$24))*G119</f>
        <v>0.73226380111467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3.48470723011778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18.438</v>
      </c>
      <c r="BC119" s="161">
        <f t="shared" si="44"/>
        <v>20.292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4.14036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4.14036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2.708</v>
      </c>
      <c r="BV119" s="52">
        <f t="shared" si="51"/>
        <v>1.664</v>
      </c>
      <c r="BW119" s="32">
        <f t="shared" si="52"/>
        <v>0</v>
      </c>
    </row>
    <row r="120" spans="1:75">
      <c r="A120" s="32" t="s">
        <v>150</v>
      </c>
      <c r="B120" s="32">
        <v>7.286</v>
      </c>
      <c r="D120" s="103">
        <f t="shared" si="60"/>
        <v>6.806</v>
      </c>
      <c r="E120" s="103">
        <v>7.286</v>
      </c>
      <c r="F120" s="103">
        <v>6.567</v>
      </c>
      <c r="G120" s="32">
        <v>0</v>
      </c>
      <c r="H120" s="32">
        <v>0.3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0.48</v>
      </c>
      <c r="AK120" s="141">
        <f t="shared" si="54"/>
        <v>0.48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0.96</v>
      </c>
      <c r="BV120" s="52">
        <f t="shared" si="51"/>
        <v>0.48</v>
      </c>
      <c r="BW120" s="32">
        <f t="shared" si="52"/>
        <v>0</v>
      </c>
    </row>
    <row r="121" spans="1:75">
      <c r="A121" s="32" t="s">
        <v>151</v>
      </c>
      <c r="B121" s="32">
        <v>7.394</v>
      </c>
      <c r="D121" s="103">
        <f t="shared" si="60"/>
        <v>6.914</v>
      </c>
      <c r="E121" s="103">
        <v>7.394</v>
      </c>
      <c r="F121" s="103">
        <v>6.76</v>
      </c>
      <c r="G121" s="32">
        <v>2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 t="str">
        <f t="shared" si="35"/>
        <v>无</v>
      </c>
      <c r="T121" s="118">
        <v>0</v>
      </c>
      <c r="V121" s="141">
        <f t="shared" si="33"/>
        <v>0.3</v>
      </c>
      <c r="W121" s="142">
        <f t="shared" si="36"/>
        <v>6.914</v>
      </c>
      <c r="X121" s="142">
        <f t="shared" si="55"/>
        <v>7.394</v>
      </c>
      <c r="Y121" s="142">
        <f t="shared" si="56"/>
        <v>6.76</v>
      </c>
      <c r="Z121" s="142">
        <f>Y121+LOOKUP(V121,Sheet2!A$3:A$24,Sheet2!J$3:J$24)</f>
        <v>7.1</v>
      </c>
      <c r="AA121" s="142">
        <f t="shared" si="37"/>
        <v>6.913</v>
      </c>
      <c r="AB121" s="142">
        <f t="shared" si="57"/>
        <v>7.393</v>
      </c>
      <c r="AC121" s="142">
        <f t="shared" si="58"/>
        <v>6.764</v>
      </c>
      <c r="AD121" s="142">
        <f>AC121+LOOKUP(V121,Sheet2!A$3:A$24,Sheet2!J$3:J$24)</f>
        <v>7.104</v>
      </c>
      <c r="AE121" s="142">
        <f t="shared" si="38"/>
        <v>0.294</v>
      </c>
      <c r="AF121" s="142">
        <f t="shared" si="39"/>
        <v>0.289</v>
      </c>
      <c r="AG121" s="141">
        <f>LOOKUP(V121,Sheet2!A$3:A$24,Sheet2!K$3:K$24)</f>
        <v>0.5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0.31</v>
      </c>
      <c r="AI121" s="141">
        <f>LOOKUP(R121,Sheet3!A$2:A$7,Sheet3!D$2:D$7)</f>
        <v>0</v>
      </c>
      <c r="AJ121" s="141">
        <f t="shared" si="53"/>
        <v>0.48</v>
      </c>
      <c r="AK121" s="141">
        <f t="shared" si="54"/>
        <v>0.48</v>
      </c>
      <c r="AL121" s="142">
        <f t="shared" si="40"/>
        <v>0.464</v>
      </c>
      <c r="AM121" s="142">
        <f t="shared" si="41"/>
        <v>0.459</v>
      </c>
      <c r="AN121" s="142">
        <f t="shared" si="59"/>
        <v>0.4615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0.98</v>
      </c>
      <c r="AP121" s="120"/>
      <c r="AQ121" s="156">
        <f t="shared" si="43"/>
        <v>0.90454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0.1938</v>
      </c>
      <c r="AV121" s="158">
        <f>IF(AND(AE121&gt;3.5,AF121&gt;3.5),LOOKUP(Sheet1!V121,Sheet2!A$3:A$24,Sheet2!W$3:W$24),LOOKUP(V121,Sheet2!A$3:A$24,Sheet2!V$3:V$24))*G121</f>
        <v>0.24408793370489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0.841989076705926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0.90454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0.90454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2.378</v>
      </c>
      <c r="BV121" s="52">
        <f t="shared" si="51"/>
        <v>1.434</v>
      </c>
      <c r="BW121" s="32">
        <f t="shared" si="52"/>
        <v>0</v>
      </c>
    </row>
    <row r="122" spans="1:75">
      <c r="A122" s="32" t="s">
        <v>152</v>
      </c>
      <c r="B122" s="32">
        <v>7.393</v>
      </c>
      <c r="D122" s="103">
        <f t="shared" si="60"/>
        <v>6.913</v>
      </c>
      <c r="E122" s="103">
        <v>7.393</v>
      </c>
      <c r="F122" s="103">
        <v>6.764</v>
      </c>
      <c r="G122" s="32">
        <v>0</v>
      </c>
      <c r="H122" s="32">
        <v>0.3</v>
      </c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0.48</v>
      </c>
      <c r="AK122" s="141">
        <f t="shared" si="54"/>
        <v>0.48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0.96</v>
      </c>
      <c r="BV122" s="52">
        <f t="shared" si="51"/>
        <v>0.48</v>
      </c>
      <c r="BW122" s="32">
        <f t="shared" si="52"/>
        <v>0</v>
      </c>
    </row>
    <row r="123" spans="1:75">
      <c r="A123" s="32" t="s">
        <v>152</v>
      </c>
      <c r="B123" s="32">
        <v>7.393</v>
      </c>
      <c r="D123" s="103">
        <f t="shared" si="60"/>
        <v>6.913</v>
      </c>
      <c r="E123" s="103">
        <v>7.393</v>
      </c>
      <c r="F123" s="103">
        <v>6.763</v>
      </c>
      <c r="G123" s="32">
        <v>9</v>
      </c>
      <c r="H123" s="32">
        <v>0.3</v>
      </c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 t="str">
        <f t="shared" si="35"/>
        <v>无</v>
      </c>
      <c r="T123" s="118">
        <v>0</v>
      </c>
      <c r="V123" s="141">
        <f t="shared" si="33"/>
        <v>0.3</v>
      </c>
      <c r="W123" s="142">
        <f t="shared" si="36"/>
        <v>6.913</v>
      </c>
      <c r="X123" s="142">
        <f t="shared" si="55"/>
        <v>7.393</v>
      </c>
      <c r="Y123" s="142">
        <f t="shared" si="56"/>
        <v>6.763</v>
      </c>
      <c r="Z123" s="142">
        <f>Y123+LOOKUP(V123,Sheet2!A$3:A$24,Sheet2!J$3:J$24)</f>
        <v>7.103</v>
      </c>
      <c r="AA123" s="142">
        <f t="shared" si="37"/>
        <v>6.941</v>
      </c>
      <c r="AB123" s="142">
        <f t="shared" si="57"/>
        <v>7.421</v>
      </c>
      <c r="AC123" s="142">
        <f t="shared" si="58"/>
        <v>6.737</v>
      </c>
      <c r="AD123" s="142">
        <f>AC123+LOOKUP(V123,Sheet2!A$3:A$24,Sheet2!J$3:J$24)</f>
        <v>7.077</v>
      </c>
      <c r="AE123" s="142">
        <f t="shared" si="38"/>
        <v>0.29</v>
      </c>
      <c r="AF123" s="142">
        <f t="shared" si="39"/>
        <v>0.344</v>
      </c>
      <c r="AG123" s="141">
        <f>LOOKUP(V123,Sheet2!A$3:A$24,Sheet2!K$3:K$24)</f>
        <v>0.5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0.31</v>
      </c>
      <c r="AI123" s="141">
        <f>LOOKUP(R123,Sheet3!A$2:A$7,Sheet3!D$2:D$7)</f>
        <v>0</v>
      </c>
      <c r="AJ123" s="141">
        <f t="shared" si="53"/>
        <v>0.48</v>
      </c>
      <c r="AK123" s="141">
        <f t="shared" si="54"/>
        <v>0.48</v>
      </c>
      <c r="AL123" s="142">
        <f t="shared" si="40"/>
        <v>0.46</v>
      </c>
      <c r="AM123" s="142">
        <f t="shared" si="41"/>
        <v>0.514000000000001</v>
      </c>
      <c r="AN123" s="142">
        <f t="shared" si="59"/>
        <v>0.487000000000001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0.98</v>
      </c>
      <c r="AP123" s="120"/>
      <c r="AQ123" s="156">
        <f t="shared" si="43"/>
        <v>4.29534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0.8721</v>
      </c>
      <c r="AV123" s="158">
        <f>IF(AND(AE123&gt;3.5,AF123&gt;3.5),LOOKUP(Sheet1!V123,Sheet2!A$3:A$24,Sheet2!W$3:W$24),LOOKUP(V123,Sheet2!A$3:A$24,Sheet2!V$3:V$24))*G123</f>
        <v>1.098395701672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4.04194084517667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4.29534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4.29534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2.478</v>
      </c>
      <c r="BV123" s="52">
        <f t="shared" si="51"/>
        <v>1.484</v>
      </c>
      <c r="BW123" s="32">
        <f t="shared" si="52"/>
        <v>0</v>
      </c>
    </row>
    <row r="124" spans="1:75">
      <c r="A124" s="32" t="s">
        <v>153</v>
      </c>
      <c r="B124" s="32">
        <v>7.421</v>
      </c>
      <c r="D124" s="103">
        <f t="shared" si="60"/>
        <v>6.941</v>
      </c>
      <c r="E124" s="103">
        <v>7.421</v>
      </c>
      <c r="F124" s="103">
        <v>6.737</v>
      </c>
      <c r="G124" s="32">
        <v>15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 t="str">
        <f t="shared" si="35"/>
        <v>A</v>
      </c>
      <c r="T124" s="118">
        <v>0</v>
      </c>
      <c r="V124" s="141">
        <f t="shared" si="33"/>
        <v>0.3</v>
      </c>
      <c r="W124" s="142">
        <f t="shared" si="36"/>
        <v>6.941</v>
      </c>
      <c r="X124" s="142">
        <f t="shared" si="55"/>
        <v>7.421</v>
      </c>
      <c r="Y124" s="142">
        <f t="shared" si="56"/>
        <v>6.737</v>
      </c>
      <c r="Z124" s="142">
        <f>Y124+LOOKUP(V124,Sheet2!A$3:A$24,Sheet2!J$3:J$24)</f>
        <v>7.077</v>
      </c>
      <c r="AA124" s="142">
        <f t="shared" si="37"/>
        <v>6.97</v>
      </c>
      <c r="AB124" s="142">
        <f t="shared" si="57"/>
        <v>7.45</v>
      </c>
      <c r="AC124" s="142">
        <f t="shared" si="58"/>
        <v>6.693</v>
      </c>
      <c r="AD124" s="142">
        <f>AC124+LOOKUP(V124,Sheet2!A$3:A$24,Sheet2!J$3:J$24)</f>
        <v>7.033</v>
      </c>
      <c r="AE124" s="142">
        <f t="shared" si="38"/>
        <v>0.344</v>
      </c>
      <c r="AF124" s="142">
        <f t="shared" si="39"/>
        <v>0.417000000000001</v>
      </c>
      <c r="AG124" s="141">
        <f>LOOKUP(V124,Sheet2!A$3:A$24,Sheet2!K$3:K$24)</f>
        <v>0.5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0.31</v>
      </c>
      <c r="AI124" s="141">
        <f>LOOKUP(R124,Sheet3!A$2:A$7,Sheet3!D$2:D$7)</f>
        <v>0</v>
      </c>
      <c r="AJ124" s="141">
        <f t="shared" si="53"/>
        <v>0.48</v>
      </c>
      <c r="AK124" s="141">
        <f t="shared" si="54"/>
        <v>0.48</v>
      </c>
      <c r="AL124" s="142">
        <f t="shared" si="40"/>
        <v>0.514000000000001</v>
      </c>
      <c r="AM124" s="142">
        <f t="shared" si="41"/>
        <v>0.587000000000001</v>
      </c>
      <c r="AN124" s="142">
        <f t="shared" si="59"/>
        <v>0.550500000000001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1.24</v>
      </c>
      <c r="AP124" s="120"/>
      <c r="AQ124" s="156">
        <f t="shared" si="43"/>
        <v>10.2393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1.4535</v>
      </c>
      <c r="AV124" s="158">
        <f>IF(AND(AE124&gt;3.5,AF124&gt;3.5),LOOKUP(Sheet1!V124,Sheet2!A$3:A$24,Sheet2!W$3:W$24),LOOKUP(V124,Sheet2!A$3:A$24,Sheet2!V$3:V$24))*G124</f>
        <v>1.83065950278667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9.18516807529446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45.915</v>
      </c>
      <c r="BC124" s="161">
        <f t="shared" si="44"/>
        <v>50.61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10.2393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10.2393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2.754</v>
      </c>
      <c r="BV124" s="52">
        <f t="shared" si="51"/>
        <v>1.687</v>
      </c>
      <c r="BW124" s="32">
        <f t="shared" si="52"/>
        <v>0</v>
      </c>
    </row>
    <row r="125" spans="1:75">
      <c r="A125" s="32" t="s">
        <v>154</v>
      </c>
      <c r="B125" s="32">
        <v>7.45</v>
      </c>
      <c r="D125" s="103">
        <f t="shared" si="60"/>
        <v>6.97</v>
      </c>
      <c r="E125" s="103">
        <v>7.45</v>
      </c>
      <c r="F125" s="103">
        <v>6.693</v>
      </c>
      <c r="G125" s="32">
        <v>6</v>
      </c>
      <c r="H125" s="32">
        <v>0.3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 t="str">
        <f t="shared" si="35"/>
        <v>A</v>
      </c>
      <c r="T125" s="118">
        <v>0</v>
      </c>
      <c r="V125" s="141">
        <f t="shared" si="33"/>
        <v>0.3</v>
      </c>
      <c r="W125" s="142">
        <f t="shared" si="36"/>
        <v>6.97</v>
      </c>
      <c r="X125" s="142">
        <f t="shared" si="55"/>
        <v>7.45</v>
      </c>
      <c r="Y125" s="142">
        <f t="shared" si="56"/>
        <v>6.693</v>
      </c>
      <c r="Z125" s="142">
        <f>Y125+LOOKUP(V125,Sheet2!A$3:A$24,Sheet2!J$3:J$24)</f>
        <v>7.033</v>
      </c>
      <c r="AA125" s="142">
        <f t="shared" si="37"/>
        <v>6.991</v>
      </c>
      <c r="AB125" s="142">
        <f t="shared" si="57"/>
        <v>7.471</v>
      </c>
      <c r="AC125" s="142">
        <f t="shared" si="58"/>
        <v>6.674</v>
      </c>
      <c r="AD125" s="142">
        <f>AC125+LOOKUP(V125,Sheet2!A$3:A$24,Sheet2!J$3:J$24)</f>
        <v>7.014</v>
      </c>
      <c r="AE125" s="142">
        <f t="shared" si="38"/>
        <v>0.417000000000001</v>
      </c>
      <c r="AF125" s="142">
        <f t="shared" si="39"/>
        <v>0.457</v>
      </c>
      <c r="AG125" s="141">
        <f>LOOKUP(V125,Sheet2!A$3:A$24,Sheet2!K$3:K$24)</f>
        <v>0.5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0.31</v>
      </c>
      <c r="AI125" s="141">
        <f>LOOKUP(R125,Sheet3!A$2:A$7,Sheet3!D$2:D$7)</f>
        <v>0</v>
      </c>
      <c r="AJ125" s="141">
        <f t="shared" si="53"/>
        <v>0.48</v>
      </c>
      <c r="AK125" s="141">
        <f t="shared" si="54"/>
        <v>0.48</v>
      </c>
      <c r="AL125" s="142">
        <f t="shared" si="40"/>
        <v>0.587000000000001</v>
      </c>
      <c r="AM125" s="142">
        <f t="shared" si="41"/>
        <v>0.626999999999999</v>
      </c>
      <c r="AN125" s="142">
        <f t="shared" si="59"/>
        <v>0.607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1.24</v>
      </c>
      <c r="AP125" s="120"/>
      <c r="AQ125" s="156">
        <f t="shared" si="43"/>
        <v>4.51608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0.5814</v>
      </c>
      <c r="AV125" s="158">
        <f>IF(AND(AE125&gt;3.5,AF125&gt;3.5),LOOKUP(Sheet1!V125,Sheet2!A$3:A$24,Sheet2!W$3:W$24),LOOKUP(V125,Sheet2!A$3:A$24,Sheet2!V$3:V$24))*G125</f>
        <v>0.73226380111467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3.75278723011778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19.044</v>
      </c>
      <c r="BC125" s="161">
        <f t="shared" si="44"/>
        <v>20.696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4.51608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4.51608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2.834</v>
      </c>
      <c r="BV125" s="52">
        <f t="shared" si="51"/>
        <v>1.727</v>
      </c>
      <c r="BW125" s="32">
        <f t="shared" si="52"/>
        <v>0</v>
      </c>
    </row>
    <row r="126" spans="1:75">
      <c r="A126" s="32" t="s">
        <v>147</v>
      </c>
      <c r="B126" s="32">
        <v>7.471</v>
      </c>
      <c r="D126" s="103">
        <f t="shared" si="60"/>
        <v>6.991</v>
      </c>
      <c r="E126" s="103">
        <v>7.471</v>
      </c>
      <c r="F126" s="103">
        <v>6.674</v>
      </c>
      <c r="G126" s="32">
        <v>0</v>
      </c>
      <c r="H126" s="32">
        <v>0.3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0.48</v>
      </c>
      <c r="AK126" s="141">
        <f t="shared" si="54"/>
        <v>0.48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0.96</v>
      </c>
      <c r="BV126" s="52">
        <f t="shared" si="51"/>
        <v>0.48</v>
      </c>
      <c r="BW126" s="32">
        <f t="shared" si="52"/>
        <v>0</v>
      </c>
    </row>
    <row r="127" spans="1:75">
      <c r="A127" s="32" t="s">
        <v>155</v>
      </c>
      <c r="B127" s="32">
        <v>7.398</v>
      </c>
      <c r="D127" s="103">
        <f t="shared" si="60"/>
        <v>6.918</v>
      </c>
      <c r="E127" s="103">
        <v>7.398</v>
      </c>
      <c r="F127" s="103">
        <v>6.768</v>
      </c>
      <c r="G127" s="32">
        <v>8</v>
      </c>
      <c r="H127" s="32">
        <v>0.3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 t="str">
        <f t="shared" si="35"/>
        <v>无</v>
      </c>
      <c r="T127" s="118">
        <v>0</v>
      </c>
      <c r="V127" s="141">
        <f t="shared" si="33"/>
        <v>0.3</v>
      </c>
      <c r="W127" s="142">
        <f t="shared" si="36"/>
        <v>6.918</v>
      </c>
      <c r="X127" s="142">
        <f t="shared" si="55"/>
        <v>7.398</v>
      </c>
      <c r="Y127" s="142">
        <f t="shared" si="56"/>
        <v>6.768</v>
      </c>
      <c r="Z127" s="142">
        <f>Y127+LOOKUP(V127,Sheet2!A$3:A$24,Sheet2!J$3:J$24)</f>
        <v>7.108</v>
      </c>
      <c r="AA127" s="142">
        <f t="shared" si="37"/>
        <v>6.941</v>
      </c>
      <c r="AB127" s="142">
        <f t="shared" si="57"/>
        <v>7.421</v>
      </c>
      <c r="AC127" s="142">
        <f t="shared" si="58"/>
        <v>6.744</v>
      </c>
      <c r="AD127" s="142">
        <f>AC127+LOOKUP(V127,Sheet2!A$3:A$24,Sheet2!J$3:J$24)</f>
        <v>7.084</v>
      </c>
      <c r="AE127" s="142">
        <f t="shared" si="38"/>
        <v>0.29</v>
      </c>
      <c r="AF127" s="142">
        <f t="shared" si="39"/>
        <v>0.337000000000001</v>
      </c>
      <c r="AG127" s="141">
        <f>LOOKUP(V127,Sheet2!A$3:A$24,Sheet2!K$3:K$24)</f>
        <v>0.5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0.31</v>
      </c>
      <c r="AI127" s="141">
        <f>LOOKUP(R127,Sheet3!A$2:A$7,Sheet3!D$2:D$7)</f>
        <v>0</v>
      </c>
      <c r="AJ127" s="141">
        <f t="shared" si="53"/>
        <v>0.48</v>
      </c>
      <c r="AK127" s="141">
        <f t="shared" si="54"/>
        <v>0.48</v>
      </c>
      <c r="AL127" s="142">
        <f t="shared" si="40"/>
        <v>0.459999999999999</v>
      </c>
      <c r="AM127" s="142">
        <f t="shared" si="41"/>
        <v>0.507000000000001</v>
      </c>
      <c r="AN127" s="142">
        <f t="shared" si="59"/>
        <v>0.4835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0.98</v>
      </c>
      <c r="AP127" s="120"/>
      <c r="AQ127" s="156">
        <f t="shared" si="43"/>
        <v>3.79064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0.7752</v>
      </c>
      <c r="AV127" s="158">
        <f>IF(AND(AE127&gt;3.5,AF127&gt;3.5),LOOKUP(Sheet1!V127,Sheet2!A$3:A$24,Sheet2!W$3:W$24),LOOKUP(V127,Sheet2!A$3:A$24,Sheet2!V$3:V$24))*G127</f>
        <v>0.97635173481956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3.56539630682371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3.79064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3.79064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2.464</v>
      </c>
      <c r="BV127" s="52">
        <f t="shared" si="51"/>
        <v>1.477</v>
      </c>
      <c r="BW127" s="32">
        <f t="shared" si="52"/>
        <v>0</v>
      </c>
    </row>
    <row r="128" spans="1:75">
      <c r="A128" s="32" t="s">
        <v>153</v>
      </c>
      <c r="B128" s="32">
        <v>7.421</v>
      </c>
      <c r="D128" s="103">
        <f t="shared" si="60"/>
        <v>6.941</v>
      </c>
      <c r="E128" s="103">
        <v>7.421</v>
      </c>
      <c r="F128" s="103">
        <v>6.744</v>
      </c>
      <c r="G128" s="32">
        <v>0</v>
      </c>
      <c r="H128" s="32">
        <v>0.3</v>
      </c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0.48</v>
      </c>
      <c r="AK128" s="141">
        <f t="shared" si="54"/>
        <v>0.48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0.96</v>
      </c>
      <c r="BV128" s="52">
        <f t="shared" si="51"/>
        <v>0.48</v>
      </c>
      <c r="BW128" s="32">
        <f t="shared" si="52"/>
        <v>0</v>
      </c>
    </row>
    <row r="129" spans="1:75">
      <c r="A129" s="32" t="s">
        <v>156</v>
      </c>
      <c r="B129" s="32">
        <v>7.477</v>
      </c>
      <c r="D129" s="103">
        <f t="shared" si="60"/>
        <v>6.997</v>
      </c>
      <c r="E129" s="103">
        <v>7.477</v>
      </c>
      <c r="F129" s="103">
        <v>6.841</v>
      </c>
      <c r="G129" s="32">
        <v>2</v>
      </c>
      <c r="H129" s="32">
        <v>0.3</v>
      </c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 t="str">
        <f t="shared" si="35"/>
        <v>无</v>
      </c>
      <c r="T129" s="118">
        <v>0</v>
      </c>
      <c r="V129" s="141">
        <f t="shared" si="33"/>
        <v>0.3</v>
      </c>
      <c r="W129" s="142">
        <f t="shared" si="36"/>
        <v>6.997</v>
      </c>
      <c r="X129" s="142">
        <f t="shared" si="55"/>
        <v>7.477</v>
      </c>
      <c r="Y129" s="142">
        <f t="shared" si="56"/>
        <v>6.841</v>
      </c>
      <c r="Z129" s="142">
        <f>Y129+LOOKUP(V129,Sheet2!A$3:A$24,Sheet2!J$3:J$24)</f>
        <v>7.181</v>
      </c>
      <c r="AA129" s="142">
        <f t="shared" si="37"/>
        <v>6.991</v>
      </c>
      <c r="AB129" s="142">
        <f t="shared" si="57"/>
        <v>7.471</v>
      </c>
      <c r="AC129" s="142">
        <f t="shared" si="58"/>
        <v>6.846</v>
      </c>
      <c r="AD129" s="142">
        <f>AC129+LOOKUP(V129,Sheet2!A$3:A$24,Sheet2!J$3:J$24)</f>
        <v>7.186</v>
      </c>
      <c r="AE129" s="142">
        <f t="shared" si="38"/>
        <v>0.296</v>
      </c>
      <c r="AF129" s="142">
        <f t="shared" si="39"/>
        <v>0.285</v>
      </c>
      <c r="AG129" s="141">
        <f>LOOKUP(V129,Sheet2!A$3:A$24,Sheet2!K$3:K$24)</f>
        <v>0.5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0.31</v>
      </c>
      <c r="AI129" s="141">
        <f>LOOKUP(R129,Sheet3!A$2:A$7,Sheet3!D$2:D$7)</f>
        <v>0</v>
      </c>
      <c r="AJ129" s="141">
        <f t="shared" si="53"/>
        <v>0.48</v>
      </c>
      <c r="AK129" s="141">
        <f t="shared" si="54"/>
        <v>0.48</v>
      </c>
      <c r="AL129" s="142">
        <f t="shared" si="40"/>
        <v>0.466</v>
      </c>
      <c r="AM129" s="142">
        <f t="shared" si="41"/>
        <v>0.455</v>
      </c>
      <c r="AN129" s="142">
        <f t="shared" si="59"/>
        <v>0.4605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0.98</v>
      </c>
      <c r="AP129" s="120"/>
      <c r="AQ129" s="156">
        <f t="shared" si="43"/>
        <v>0.902579999999999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0.1938</v>
      </c>
      <c r="AV129" s="158">
        <f>IF(AND(AE129&gt;3.5,AF129&gt;3.5),LOOKUP(Sheet1!V129,Sheet2!A$3:A$24,Sheet2!W$3:W$24),LOOKUP(V129,Sheet2!A$3:A$24,Sheet2!V$3:V$24))*G129</f>
        <v>0.24408793370489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0.836909076705927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0.902579999999999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0.902579999999999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2.382</v>
      </c>
      <c r="BV129" s="52">
        <f t="shared" si="51"/>
        <v>1.436</v>
      </c>
      <c r="BW129" s="32">
        <f t="shared" si="52"/>
        <v>0</v>
      </c>
    </row>
    <row r="130" spans="1:75">
      <c r="A130" s="32" t="s">
        <v>147</v>
      </c>
      <c r="B130" s="32">
        <v>7.471</v>
      </c>
      <c r="D130" s="103">
        <f t="shared" si="60"/>
        <v>6.991</v>
      </c>
      <c r="E130" s="103">
        <v>7.471</v>
      </c>
      <c r="F130" s="103">
        <v>6.846</v>
      </c>
      <c r="G130" s="32">
        <v>0</v>
      </c>
      <c r="H130" s="32">
        <v>0.3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0.48</v>
      </c>
      <c r="AK130" s="141">
        <f t="shared" si="54"/>
        <v>0.48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0.96</v>
      </c>
      <c r="BV130" s="52">
        <f t="shared" si="51"/>
        <v>0.48</v>
      </c>
      <c r="BW130" s="32">
        <f t="shared" si="52"/>
        <v>0</v>
      </c>
    </row>
    <row r="131" spans="1:75">
      <c r="A131" s="32" t="s">
        <v>157</v>
      </c>
      <c r="B131" s="32">
        <v>7.47</v>
      </c>
      <c r="D131" s="103">
        <f t="shared" si="60"/>
        <v>6.99</v>
      </c>
      <c r="E131" s="103">
        <v>7.47</v>
      </c>
      <c r="F131" s="103">
        <v>6.84</v>
      </c>
      <c r="G131" s="32">
        <v>3</v>
      </c>
      <c r="H131" s="32">
        <v>0.3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 t="str">
        <f t="shared" si="35"/>
        <v>无</v>
      </c>
      <c r="T131" s="118">
        <v>0</v>
      </c>
      <c r="V131" s="141">
        <f t="shared" ref="V131:V194" si="61">IF(G131=0,0,IF(NOT(H131=0),H131,V130))</f>
        <v>0.3</v>
      </c>
      <c r="W131" s="142">
        <f t="shared" si="36"/>
        <v>6.99</v>
      </c>
      <c r="X131" s="142">
        <f t="shared" si="55"/>
        <v>7.47</v>
      </c>
      <c r="Y131" s="142">
        <f t="shared" si="56"/>
        <v>6.84</v>
      </c>
      <c r="Z131" s="142">
        <f>Y131+LOOKUP(V131,Sheet2!A$3:A$24,Sheet2!J$3:J$24)</f>
        <v>7.18</v>
      </c>
      <c r="AA131" s="142">
        <f t="shared" si="37"/>
        <v>6.994</v>
      </c>
      <c r="AB131" s="142">
        <f t="shared" si="57"/>
        <v>7.474</v>
      </c>
      <c r="AC131" s="142">
        <f t="shared" si="58"/>
        <v>6.829</v>
      </c>
      <c r="AD131" s="142">
        <f>AC131+LOOKUP(V131,Sheet2!A$3:A$24,Sheet2!J$3:J$24)</f>
        <v>7.169</v>
      </c>
      <c r="AE131" s="142">
        <f t="shared" si="38"/>
        <v>0.29</v>
      </c>
      <c r="AF131" s="142">
        <f t="shared" si="39"/>
        <v>0.305000000000001</v>
      </c>
      <c r="AG131" s="141">
        <f>LOOKUP(V131,Sheet2!A$3:A$24,Sheet2!K$3:K$24)</f>
        <v>0.5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0.31</v>
      </c>
      <c r="AI131" s="141">
        <f>LOOKUP(R131,Sheet3!A$2:A$7,Sheet3!D$2:D$7)</f>
        <v>0</v>
      </c>
      <c r="AJ131" s="141">
        <f t="shared" si="53"/>
        <v>0.48</v>
      </c>
      <c r="AK131" s="141">
        <f t="shared" si="54"/>
        <v>0.48</v>
      </c>
      <c r="AL131" s="142">
        <f t="shared" si="40"/>
        <v>0.46</v>
      </c>
      <c r="AM131" s="142">
        <f t="shared" si="41"/>
        <v>0.475</v>
      </c>
      <c r="AN131" s="142">
        <f t="shared" si="59"/>
        <v>0.4675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0.98</v>
      </c>
      <c r="AP131" s="120"/>
      <c r="AQ131" s="156">
        <f t="shared" si="43"/>
        <v>1.37445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0.2907</v>
      </c>
      <c r="AV131" s="158">
        <f>IF(AND(AE131&gt;3.5,AF131&gt;3.5),LOOKUP(Sheet1!V131,Sheet2!A$3:A$24,Sheet2!W$3:W$24),LOOKUP(V131,Sheet2!A$3:A$24,Sheet2!V$3:V$24))*G131</f>
        <v>0.366131900557335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1.28998361505889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1.37445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1.37445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2.4</v>
      </c>
      <c r="BV131" s="52">
        <f t="shared" si="51"/>
        <v>1.445</v>
      </c>
      <c r="BW131" s="32">
        <f t="shared" si="52"/>
        <v>0</v>
      </c>
    </row>
    <row r="132" spans="1:75">
      <c r="A132" s="32" t="s">
        <v>146</v>
      </c>
      <c r="B132" s="32">
        <v>7.474</v>
      </c>
      <c r="D132" s="103">
        <f t="shared" si="60"/>
        <v>6.994</v>
      </c>
      <c r="E132" s="103">
        <v>7.474</v>
      </c>
      <c r="F132" s="103">
        <v>6.829</v>
      </c>
      <c r="G132" s="32">
        <v>0</v>
      </c>
      <c r="H132" s="32">
        <v>0.3</v>
      </c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0.48</v>
      </c>
      <c r="AK132" s="141">
        <f t="shared" si="54"/>
        <v>0.48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0.96</v>
      </c>
      <c r="BV132" s="52">
        <f t="shared" ref="BV132:BV195" si="79">MAX(AL132,AM132)+AJ132+AO132*0.5</f>
        <v>0.48</v>
      </c>
      <c r="BW132" s="32">
        <f t="shared" ref="BW132:BW195" si="80">IF(N132=1,G132,0)</f>
        <v>0</v>
      </c>
    </row>
    <row r="133" spans="1:75">
      <c r="A133" s="32" t="s">
        <v>158</v>
      </c>
      <c r="B133" s="32">
        <v>7.462</v>
      </c>
      <c r="D133" s="103">
        <f t="shared" si="60"/>
        <v>6.982</v>
      </c>
      <c r="E133" s="103">
        <v>7.462</v>
      </c>
      <c r="F133" s="103">
        <v>6.826</v>
      </c>
      <c r="G133" s="32">
        <v>2</v>
      </c>
      <c r="H133" s="32">
        <v>0.3</v>
      </c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 t="str">
        <f t="shared" si="63"/>
        <v>无</v>
      </c>
      <c r="T133" s="118">
        <v>0</v>
      </c>
      <c r="V133" s="141">
        <f t="shared" si="61"/>
        <v>0.3</v>
      </c>
      <c r="W133" s="142">
        <f t="shared" si="64"/>
        <v>6.982</v>
      </c>
      <c r="X133" s="142">
        <f t="shared" si="55"/>
        <v>7.462</v>
      </c>
      <c r="Y133" s="142">
        <f t="shared" si="56"/>
        <v>6.826</v>
      </c>
      <c r="Z133" s="142">
        <f>Y133+LOOKUP(V133,Sheet2!A$3:A$24,Sheet2!J$3:J$24)</f>
        <v>7.166</v>
      </c>
      <c r="AA133" s="142">
        <f t="shared" si="65"/>
        <v>6.977</v>
      </c>
      <c r="AB133" s="142">
        <f t="shared" si="57"/>
        <v>7.457</v>
      </c>
      <c r="AC133" s="142">
        <f t="shared" si="58"/>
        <v>6.832</v>
      </c>
      <c r="AD133" s="142">
        <f>AC133+LOOKUP(V133,Sheet2!A$3:A$24,Sheet2!J$3:J$24)</f>
        <v>7.172</v>
      </c>
      <c r="AE133" s="142">
        <f t="shared" si="66"/>
        <v>0.296</v>
      </c>
      <c r="AF133" s="142">
        <f t="shared" si="67"/>
        <v>0.285</v>
      </c>
      <c r="AG133" s="141">
        <f>LOOKUP(V133,Sheet2!A$3:A$24,Sheet2!K$3:K$24)</f>
        <v>0.5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0.31</v>
      </c>
      <c r="AI133" s="141">
        <f>LOOKUP(R133,Sheet3!A$2:A$7,Sheet3!D$2:D$7)</f>
        <v>0</v>
      </c>
      <c r="AJ133" s="141">
        <f t="shared" ref="AJ133:AJ196" si="81">IF(B133=0,0,IF(NOT(I133=0),I133,AJ132))</f>
        <v>0.48</v>
      </c>
      <c r="AK133" s="141">
        <f t="shared" ref="AK133:AK196" si="82">IF(B133=0,0,IF(NOT(J133=0),J133,AK132))</f>
        <v>0.48</v>
      </c>
      <c r="AL133" s="142">
        <f t="shared" si="68"/>
        <v>0.466</v>
      </c>
      <c r="AM133" s="142">
        <f t="shared" si="69"/>
        <v>0.455</v>
      </c>
      <c r="AN133" s="142">
        <f t="shared" si="70"/>
        <v>0.4605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0.98</v>
      </c>
      <c r="AP133" s="120"/>
      <c r="AQ133" s="156">
        <f t="shared" si="71"/>
        <v>0.90258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0.1938</v>
      </c>
      <c r="AV133" s="158">
        <f>IF(AND(AE133&gt;3.5,AF133&gt;3.5),LOOKUP(Sheet1!V133,Sheet2!A$3:A$24,Sheet2!W$3:W$24),LOOKUP(V133,Sheet2!A$3:A$24,Sheet2!V$3:V$24))*G133</f>
        <v>0.24408793370489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0.836909076705927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0.90258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0.90258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2.382</v>
      </c>
      <c r="BV133" s="52">
        <f t="shared" si="79"/>
        <v>1.436</v>
      </c>
      <c r="BW133" s="32">
        <f t="shared" si="80"/>
        <v>0</v>
      </c>
    </row>
    <row r="134" spans="1:75">
      <c r="A134" s="32" t="s">
        <v>145</v>
      </c>
      <c r="B134" s="32">
        <v>7.457</v>
      </c>
      <c r="D134" s="103">
        <f t="shared" si="60"/>
        <v>6.977</v>
      </c>
      <c r="E134" s="103">
        <v>7.457</v>
      </c>
      <c r="F134" s="103">
        <v>6.832</v>
      </c>
      <c r="G134" s="32">
        <v>0</v>
      </c>
      <c r="H134" s="32">
        <v>0.3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0.48</v>
      </c>
      <c r="AK134" s="141">
        <f t="shared" si="82"/>
        <v>0.48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0.96</v>
      </c>
      <c r="BV134" s="52">
        <f t="shared" si="79"/>
        <v>0.48</v>
      </c>
      <c r="BW134" s="32">
        <f t="shared" si="80"/>
        <v>0</v>
      </c>
    </row>
    <row r="135" spans="1:75">
      <c r="A135" s="32" t="s">
        <v>159</v>
      </c>
      <c r="B135" s="32">
        <v>7.448</v>
      </c>
      <c r="D135" s="103">
        <f t="shared" si="60"/>
        <v>6.968</v>
      </c>
      <c r="E135" s="103">
        <v>7.448</v>
      </c>
      <c r="F135" s="103">
        <v>6.818</v>
      </c>
      <c r="G135" s="32">
        <v>3</v>
      </c>
      <c r="H135" s="32">
        <v>0.3</v>
      </c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 t="str">
        <f t="shared" si="63"/>
        <v>无</v>
      </c>
      <c r="T135" s="118">
        <v>0</v>
      </c>
      <c r="V135" s="141">
        <f t="shared" si="61"/>
        <v>0.3</v>
      </c>
      <c r="W135" s="142">
        <f t="shared" si="64"/>
        <v>6.968</v>
      </c>
      <c r="X135" s="142">
        <f t="shared" si="55"/>
        <v>7.448</v>
      </c>
      <c r="Y135" s="142">
        <f t="shared" si="56"/>
        <v>6.818</v>
      </c>
      <c r="Z135" s="142">
        <f>Y135+LOOKUP(V135,Sheet2!A$3:A$24,Sheet2!J$3:J$24)</f>
        <v>7.158</v>
      </c>
      <c r="AA135" s="142">
        <f t="shared" si="65"/>
        <v>6.977</v>
      </c>
      <c r="AB135" s="142">
        <f t="shared" si="57"/>
        <v>7.457</v>
      </c>
      <c r="AC135" s="142">
        <f t="shared" si="58"/>
        <v>6.808</v>
      </c>
      <c r="AD135" s="142">
        <f>AC135+LOOKUP(V135,Sheet2!A$3:A$24,Sheet2!J$3:J$24)</f>
        <v>7.148</v>
      </c>
      <c r="AE135" s="142">
        <f t="shared" si="66"/>
        <v>0.290000000000001</v>
      </c>
      <c r="AF135" s="142">
        <f t="shared" si="67"/>
        <v>0.309</v>
      </c>
      <c r="AG135" s="141">
        <f>LOOKUP(V135,Sheet2!A$3:A$24,Sheet2!K$3:K$24)</f>
        <v>0.5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0.31</v>
      </c>
      <c r="AI135" s="141">
        <f>LOOKUP(R135,Sheet3!A$2:A$7,Sheet3!D$2:D$7)</f>
        <v>0</v>
      </c>
      <c r="AJ135" s="141">
        <f t="shared" si="81"/>
        <v>0.48</v>
      </c>
      <c r="AK135" s="141">
        <f t="shared" si="82"/>
        <v>0.48</v>
      </c>
      <c r="AL135" s="142">
        <f t="shared" si="68"/>
        <v>0.46</v>
      </c>
      <c r="AM135" s="142">
        <f t="shared" si="69"/>
        <v>0.479</v>
      </c>
      <c r="AN135" s="142">
        <f t="shared" si="70"/>
        <v>0.4695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0.98</v>
      </c>
      <c r="AP135" s="120"/>
      <c r="AQ135" s="156">
        <f t="shared" si="71"/>
        <v>1.38033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0.2907</v>
      </c>
      <c r="AV135" s="158">
        <f>IF(AND(AE135&gt;3.5,AF135&gt;3.5),LOOKUP(Sheet1!V135,Sheet2!A$3:A$24,Sheet2!W$3:W$24),LOOKUP(V135,Sheet2!A$3:A$24,Sheet2!V$3:V$24))*G135</f>
        <v>0.366131900557335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1.29586361505889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1.38033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1.38033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2.408</v>
      </c>
      <c r="BV135" s="52">
        <f t="shared" si="79"/>
        <v>1.449</v>
      </c>
      <c r="BW135" s="32">
        <f t="shared" si="80"/>
        <v>0</v>
      </c>
    </row>
    <row r="136" spans="1:75">
      <c r="A136" s="32" t="s">
        <v>145</v>
      </c>
      <c r="B136" s="32">
        <v>7.457</v>
      </c>
      <c r="D136" s="103">
        <f t="shared" si="60"/>
        <v>6.977</v>
      </c>
      <c r="E136" s="103">
        <v>7.457</v>
      </c>
      <c r="F136" s="103">
        <v>6.808</v>
      </c>
      <c r="G136" s="32">
        <v>0</v>
      </c>
      <c r="H136" s="32">
        <v>0.3</v>
      </c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0.48</v>
      </c>
      <c r="AK136" s="141">
        <f t="shared" si="82"/>
        <v>0.48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0.96</v>
      </c>
      <c r="BV136" s="52">
        <f t="shared" si="79"/>
        <v>0.48</v>
      </c>
      <c r="BW136" s="32">
        <f t="shared" si="80"/>
        <v>0</v>
      </c>
    </row>
    <row r="137" spans="1:75">
      <c r="A137" s="32" t="s">
        <v>160</v>
      </c>
      <c r="B137" s="32">
        <v>7.431</v>
      </c>
      <c r="D137" s="103">
        <f t="shared" si="60"/>
        <v>6.951</v>
      </c>
      <c r="E137" s="103">
        <v>7.431</v>
      </c>
      <c r="F137" s="103">
        <v>6.774</v>
      </c>
      <c r="G137" s="32">
        <v>12</v>
      </c>
      <c r="H137" s="32">
        <v>0.3</v>
      </c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 t="str">
        <f t="shared" si="63"/>
        <v>无</v>
      </c>
      <c r="T137" s="118">
        <v>0</v>
      </c>
      <c r="V137" s="141">
        <f t="shared" si="61"/>
        <v>0.3</v>
      </c>
      <c r="W137" s="142">
        <f t="shared" si="64"/>
        <v>6.951</v>
      </c>
      <c r="X137" s="142">
        <f t="shared" si="55"/>
        <v>7.431</v>
      </c>
      <c r="Y137" s="142">
        <f t="shared" si="56"/>
        <v>6.774</v>
      </c>
      <c r="Z137" s="142">
        <f>Y137+LOOKUP(V137,Sheet2!A$3:A$24,Sheet2!J$3:J$24)</f>
        <v>7.114</v>
      </c>
      <c r="AA137" s="142">
        <f t="shared" si="65"/>
        <v>6.886</v>
      </c>
      <c r="AB137" s="142">
        <f t="shared" si="57"/>
        <v>7.366</v>
      </c>
      <c r="AC137" s="142">
        <f t="shared" si="58"/>
        <v>6.737</v>
      </c>
      <c r="AD137" s="142">
        <f>AC137+LOOKUP(V137,Sheet2!A$3:A$24,Sheet2!J$3:J$24)</f>
        <v>7.077</v>
      </c>
      <c r="AE137" s="142">
        <f t="shared" si="66"/>
        <v>0.317</v>
      </c>
      <c r="AF137" s="142">
        <f t="shared" si="67"/>
        <v>0.289</v>
      </c>
      <c r="AG137" s="141">
        <f>LOOKUP(V137,Sheet2!A$3:A$24,Sheet2!K$3:K$24)</f>
        <v>0.5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0.31</v>
      </c>
      <c r="AI137" s="141">
        <f>LOOKUP(R137,Sheet3!A$2:A$7,Sheet3!D$2:D$7)</f>
        <v>0</v>
      </c>
      <c r="AJ137" s="141">
        <f t="shared" si="81"/>
        <v>0.48</v>
      </c>
      <c r="AK137" s="141">
        <f t="shared" si="82"/>
        <v>0.48</v>
      </c>
      <c r="AL137" s="142">
        <f t="shared" si="68"/>
        <v>0.487</v>
      </c>
      <c r="AM137" s="142">
        <f t="shared" si="69"/>
        <v>0.458999999999999</v>
      </c>
      <c r="AN137" s="142">
        <f t="shared" si="70"/>
        <v>0.473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0.98</v>
      </c>
      <c r="AP137" s="120"/>
      <c r="AQ137" s="156">
        <f t="shared" si="71"/>
        <v>5.56248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1.1628</v>
      </c>
      <c r="AV137" s="158">
        <f>IF(AND(AE137&gt;3.5,AF137&gt;3.5),LOOKUP(Sheet1!V137,Sheet2!A$3:A$24,Sheet2!W$3:W$24),LOOKUP(V137,Sheet2!A$3:A$24,Sheet2!V$3:V$24))*G137</f>
        <v>1.46452760222934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4.97189446023555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5.56248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5.56248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2.424</v>
      </c>
      <c r="BV137" s="52">
        <f t="shared" si="79"/>
        <v>1.457</v>
      </c>
      <c r="BW137" s="32">
        <f t="shared" si="80"/>
        <v>0</v>
      </c>
    </row>
    <row r="138" spans="1:75">
      <c r="A138" s="32" t="s">
        <v>161</v>
      </c>
      <c r="B138" s="32">
        <v>7.366</v>
      </c>
      <c r="D138" s="103">
        <f t="shared" si="60"/>
        <v>6.886</v>
      </c>
      <c r="E138" s="103">
        <v>7.366</v>
      </c>
      <c r="F138" s="103">
        <v>6.737</v>
      </c>
      <c r="G138" s="32">
        <v>0</v>
      </c>
      <c r="H138" s="32">
        <v>0.3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0.48</v>
      </c>
      <c r="AK138" s="141">
        <f t="shared" si="82"/>
        <v>0.48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0.96</v>
      </c>
      <c r="BV138" s="52">
        <f t="shared" si="79"/>
        <v>0.48</v>
      </c>
      <c r="BW138" s="32">
        <f t="shared" si="80"/>
        <v>0</v>
      </c>
    </row>
    <row r="139" spans="1:75">
      <c r="A139" s="32" t="s">
        <v>161</v>
      </c>
      <c r="B139" s="32">
        <v>7.366</v>
      </c>
      <c r="D139" s="103">
        <f t="shared" si="60"/>
        <v>6.886</v>
      </c>
      <c r="E139" s="103">
        <v>7.366</v>
      </c>
      <c r="F139" s="103">
        <v>6.697</v>
      </c>
      <c r="G139" s="32">
        <v>12</v>
      </c>
      <c r="H139" s="32">
        <v>0.3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 t="str">
        <f t="shared" si="63"/>
        <v>无</v>
      </c>
      <c r="T139" s="118">
        <v>0</v>
      </c>
      <c r="V139" s="141">
        <f t="shared" si="61"/>
        <v>0.3</v>
      </c>
      <c r="W139" s="142">
        <f t="shared" si="64"/>
        <v>6.886</v>
      </c>
      <c r="X139" s="142">
        <f t="shared" si="83"/>
        <v>7.366</v>
      </c>
      <c r="Y139" s="142">
        <f t="shared" si="84"/>
        <v>6.697</v>
      </c>
      <c r="Z139" s="142">
        <f>Y139+LOOKUP(V139,Sheet2!A$3:A$24,Sheet2!J$3:J$24)</f>
        <v>7.037</v>
      </c>
      <c r="AA139" s="142">
        <f t="shared" si="65"/>
        <v>6.818</v>
      </c>
      <c r="AB139" s="142">
        <f t="shared" si="85"/>
        <v>7.298</v>
      </c>
      <c r="AC139" s="142">
        <f t="shared" si="86"/>
        <v>6.662</v>
      </c>
      <c r="AD139" s="142">
        <f>AC139+LOOKUP(V139,Sheet2!A$3:A$24,Sheet2!J$3:J$24)</f>
        <v>7.002</v>
      </c>
      <c r="AE139" s="142">
        <f t="shared" si="66"/>
        <v>0.329</v>
      </c>
      <c r="AF139" s="142">
        <f t="shared" si="67"/>
        <v>0.296</v>
      </c>
      <c r="AG139" s="141">
        <f>LOOKUP(V139,Sheet2!A$3:A$24,Sheet2!K$3:K$24)</f>
        <v>0.5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0.31</v>
      </c>
      <c r="AI139" s="141">
        <f>LOOKUP(R139,Sheet3!A$2:A$7,Sheet3!D$2:D$7)</f>
        <v>0</v>
      </c>
      <c r="AJ139" s="141">
        <f t="shared" si="81"/>
        <v>0.48</v>
      </c>
      <c r="AK139" s="141">
        <f t="shared" si="82"/>
        <v>0.48</v>
      </c>
      <c r="AL139" s="142">
        <f t="shared" si="68"/>
        <v>0.498999999999999</v>
      </c>
      <c r="AM139" s="142">
        <f t="shared" si="69"/>
        <v>0.466</v>
      </c>
      <c r="AN139" s="142">
        <f t="shared" si="70"/>
        <v>0.482499999999999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0.98</v>
      </c>
      <c r="AP139" s="120"/>
      <c r="AQ139" s="156">
        <f t="shared" si="71"/>
        <v>5.67419999999999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1.1628</v>
      </c>
      <c r="AV139" s="158">
        <f>IF(AND(AE139&gt;3.5,AF139&gt;3.5),LOOKUP(Sheet1!V139,Sheet2!A$3:A$24,Sheet2!W$3:W$24),LOOKUP(V139,Sheet2!A$3:A$24,Sheet2!V$3:V$24))*G139</f>
        <v>1.46452760222934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4.97129446023556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5.67419999999999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5.67419999999999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2.448</v>
      </c>
      <c r="BV139" s="52">
        <f t="shared" si="79"/>
        <v>1.469</v>
      </c>
      <c r="BW139" s="32">
        <f t="shared" si="80"/>
        <v>0</v>
      </c>
    </row>
    <row r="140" spans="1:75">
      <c r="A140" s="32" t="s">
        <v>162</v>
      </c>
      <c r="B140" s="32">
        <v>7.298</v>
      </c>
      <c r="D140" s="103">
        <f t="shared" si="60"/>
        <v>6.818</v>
      </c>
      <c r="E140" s="103">
        <v>7.298</v>
      </c>
      <c r="F140" s="103">
        <v>6.662</v>
      </c>
      <c r="G140" s="32">
        <v>0</v>
      </c>
      <c r="H140" s="32">
        <v>0.3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0.48</v>
      </c>
      <c r="AK140" s="141">
        <f t="shared" si="82"/>
        <v>0.48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0.96</v>
      </c>
      <c r="BV140" s="52">
        <f t="shared" si="79"/>
        <v>0.48</v>
      </c>
      <c r="BW140" s="32">
        <f t="shared" si="80"/>
        <v>0</v>
      </c>
    </row>
    <row r="141" spans="1:75">
      <c r="A141" s="32" t="s">
        <v>163</v>
      </c>
      <c r="B141" s="32">
        <v>7.226</v>
      </c>
      <c r="D141" s="103">
        <f t="shared" si="60"/>
        <v>6.746</v>
      </c>
      <c r="E141" s="103">
        <v>7.226</v>
      </c>
      <c r="F141" s="103">
        <v>6.596</v>
      </c>
      <c r="G141" s="32">
        <v>2</v>
      </c>
      <c r="H141" s="32">
        <v>0.3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 t="str">
        <f t="shared" si="63"/>
        <v>无</v>
      </c>
      <c r="T141" s="118">
        <v>0</v>
      </c>
      <c r="V141" s="141">
        <f t="shared" si="61"/>
        <v>0.3</v>
      </c>
      <c r="W141" s="142">
        <f t="shared" si="64"/>
        <v>6.746</v>
      </c>
      <c r="X141" s="142">
        <f t="shared" si="83"/>
        <v>7.226</v>
      </c>
      <c r="Y141" s="142">
        <f t="shared" si="84"/>
        <v>6.596</v>
      </c>
      <c r="Z141" s="142">
        <f>Y141+LOOKUP(V141,Sheet2!A$3:A$24,Sheet2!J$3:J$24)</f>
        <v>6.936</v>
      </c>
      <c r="AA141" s="142">
        <f t="shared" si="65"/>
        <v>6.753</v>
      </c>
      <c r="AB141" s="142">
        <f t="shared" si="85"/>
        <v>7.233</v>
      </c>
      <c r="AC141" s="142">
        <f t="shared" si="86"/>
        <v>6.586</v>
      </c>
      <c r="AD141" s="142">
        <f>AC141+LOOKUP(V141,Sheet2!A$3:A$24,Sheet2!J$3:J$24)</f>
        <v>6.926</v>
      </c>
      <c r="AE141" s="142">
        <f t="shared" si="66"/>
        <v>0.29</v>
      </c>
      <c r="AF141" s="142">
        <f t="shared" si="67"/>
        <v>0.306999999999999</v>
      </c>
      <c r="AG141" s="141">
        <f>LOOKUP(V141,Sheet2!A$3:A$24,Sheet2!K$3:K$24)</f>
        <v>0.5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0.31</v>
      </c>
      <c r="AI141" s="141">
        <f>LOOKUP(R141,Sheet3!A$2:A$7,Sheet3!D$2:D$7)</f>
        <v>0</v>
      </c>
      <c r="AJ141" s="141">
        <f t="shared" si="81"/>
        <v>0.48</v>
      </c>
      <c r="AK141" s="141">
        <f t="shared" si="82"/>
        <v>0.48</v>
      </c>
      <c r="AL141" s="142">
        <f t="shared" si="68"/>
        <v>0.46</v>
      </c>
      <c r="AM141" s="142">
        <f t="shared" si="69"/>
        <v>0.477</v>
      </c>
      <c r="AN141" s="142">
        <f t="shared" si="70"/>
        <v>0.4685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0.98</v>
      </c>
      <c r="AP141" s="120"/>
      <c r="AQ141" s="156">
        <f t="shared" si="71"/>
        <v>0.91826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0.1938</v>
      </c>
      <c r="AV141" s="158">
        <f>IF(AND(AE141&gt;3.5,AF141&gt;3.5),LOOKUP(Sheet1!V141,Sheet2!A$3:A$24,Sheet2!W$3:W$24),LOOKUP(V141,Sheet2!A$3:A$24,Sheet2!V$3:V$24))*G141</f>
        <v>0.24408793370489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0.861949076705926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0.91826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0.91826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2.404</v>
      </c>
      <c r="BV141" s="52">
        <f t="shared" si="79"/>
        <v>1.447</v>
      </c>
      <c r="BW141" s="32">
        <f t="shared" si="80"/>
        <v>0</v>
      </c>
    </row>
    <row r="142" spans="1:75">
      <c r="A142" s="32" t="s">
        <v>164</v>
      </c>
      <c r="B142" s="32">
        <v>7.233</v>
      </c>
      <c r="D142" s="103">
        <f t="shared" si="60"/>
        <v>6.753</v>
      </c>
      <c r="E142" s="103">
        <v>7.233</v>
      </c>
      <c r="F142" s="103">
        <v>6.586</v>
      </c>
      <c r="G142" s="32">
        <v>6</v>
      </c>
      <c r="H142" s="32">
        <v>0.3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 t="str">
        <f t="shared" si="63"/>
        <v>无</v>
      </c>
      <c r="T142" s="118">
        <v>0</v>
      </c>
      <c r="V142" s="141">
        <f t="shared" si="61"/>
        <v>0.3</v>
      </c>
      <c r="W142" s="142">
        <f t="shared" si="64"/>
        <v>6.753</v>
      </c>
      <c r="X142" s="142">
        <f t="shared" si="83"/>
        <v>7.233</v>
      </c>
      <c r="Y142" s="142">
        <f t="shared" si="84"/>
        <v>6.586</v>
      </c>
      <c r="Z142" s="142">
        <f>Y142+LOOKUP(V142,Sheet2!A$3:A$24,Sheet2!J$3:J$24)</f>
        <v>6.926</v>
      </c>
      <c r="AA142" s="142">
        <f t="shared" si="65"/>
        <v>6.742</v>
      </c>
      <c r="AB142" s="142">
        <f t="shared" si="85"/>
        <v>7.222</v>
      </c>
      <c r="AC142" s="142">
        <f t="shared" si="86"/>
        <v>6.556</v>
      </c>
      <c r="AD142" s="142">
        <f>AC142+LOOKUP(V142,Sheet2!A$3:A$24,Sheet2!J$3:J$24)</f>
        <v>6.896</v>
      </c>
      <c r="AE142" s="142">
        <f t="shared" si="66"/>
        <v>0.306999999999999</v>
      </c>
      <c r="AF142" s="142">
        <f t="shared" si="67"/>
        <v>0.326000000000001</v>
      </c>
      <c r="AG142" s="141">
        <f>LOOKUP(V142,Sheet2!A$3:A$24,Sheet2!K$3:K$24)</f>
        <v>0.5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0.31</v>
      </c>
      <c r="AI142" s="141">
        <f>LOOKUP(R142,Sheet3!A$2:A$7,Sheet3!D$2:D$7)</f>
        <v>0</v>
      </c>
      <c r="AJ142" s="141">
        <f t="shared" si="81"/>
        <v>0.48</v>
      </c>
      <c r="AK142" s="141">
        <f t="shared" si="82"/>
        <v>0.48</v>
      </c>
      <c r="AL142" s="142">
        <f t="shared" si="68"/>
        <v>0.477</v>
      </c>
      <c r="AM142" s="142">
        <f t="shared" si="69"/>
        <v>0.496000000000001</v>
      </c>
      <c r="AN142" s="142">
        <f t="shared" si="70"/>
        <v>0.4865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0.98</v>
      </c>
      <c r="AP142" s="120"/>
      <c r="AQ142" s="156">
        <f t="shared" si="71"/>
        <v>2.86062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0.5814</v>
      </c>
      <c r="AV142" s="158">
        <f>IF(AND(AE142&gt;3.5,AF142&gt;3.5),LOOKUP(Sheet1!V142,Sheet2!A$3:A$24,Sheet2!W$3:W$24),LOOKUP(V142,Sheet2!A$3:A$24,Sheet2!V$3:V$24))*G142</f>
        <v>0.73226380111467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2.61212723011778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2.86062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2.86062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2.442</v>
      </c>
      <c r="BV142" s="52">
        <f t="shared" si="79"/>
        <v>1.466</v>
      </c>
      <c r="BW142" s="32">
        <f t="shared" si="80"/>
        <v>0</v>
      </c>
    </row>
    <row r="143" spans="1:75">
      <c r="A143" s="32" t="s">
        <v>165</v>
      </c>
      <c r="B143" s="32">
        <v>7.222</v>
      </c>
      <c r="D143" s="103">
        <f t="shared" si="60"/>
        <v>6.742</v>
      </c>
      <c r="E143" s="103">
        <v>7.222</v>
      </c>
      <c r="F143" s="103">
        <v>6.556</v>
      </c>
      <c r="G143" s="32">
        <v>0</v>
      </c>
      <c r="H143" s="32">
        <v>0.3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0.48</v>
      </c>
      <c r="AK143" s="141">
        <f t="shared" si="82"/>
        <v>0.48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0.96</v>
      </c>
      <c r="BV143" s="52">
        <f t="shared" si="79"/>
        <v>0.48</v>
      </c>
      <c r="BW143" s="32">
        <f t="shared" si="80"/>
        <v>0</v>
      </c>
    </row>
    <row r="144" spans="1:75">
      <c r="A144" s="32" t="s">
        <v>165</v>
      </c>
      <c r="B144" s="32">
        <v>7.222</v>
      </c>
      <c r="D144" s="103">
        <f t="shared" si="60"/>
        <v>6.742</v>
      </c>
      <c r="E144" s="103">
        <v>7.222</v>
      </c>
      <c r="F144" s="103">
        <v>6.555</v>
      </c>
      <c r="G144" s="32">
        <v>7</v>
      </c>
      <c r="H144" s="32">
        <v>0.3</v>
      </c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 t="str">
        <f t="shared" si="63"/>
        <v>A</v>
      </c>
      <c r="T144" s="118">
        <v>0</v>
      </c>
      <c r="V144" s="141">
        <f t="shared" si="61"/>
        <v>0.3</v>
      </c>
      <c r="W144" s="142">
        <f t="shared" si="64"/>
        <v>6.742</v>
      </c>
      <c r="X144" s="142">
        <f t="shared" si="83"/>
        <v>7.222</v>
      </c>
      <c r="Y144" s="142">
        <f t="shared" si="84"/>
        <v>6.555</v>
      </c>
      <c r="Z144" s="142">
        <f>Y144+LOOKUP(V144,Sheet2!A$3:A$24,Sheet2!J$3:J$24)</f>
        <v>6.895</v>
      </c>
      <c r="AA144" s="142">
        <f t="shared" si="65"/>
        <v>6.745</v>
      </c>
      <c r="AB144" s="142">
        <f t="shared" si="85"/>
        <v>7.225</v>
      </c>
      <c r="AC144" s="142">
        <f t="shared" si="86"/>
        <v>6.519</v>
      </c>
      <c r="AD144" s="142">
        <f>AC144+LOOKUP(V144,Sheet2!A$3:A$24,Sheet2!J$3:J$24)</f>
        <v>6.859</v>
      </c>
      <c r="AE144" s="142">
        <f t="shared" si="66"/>
        <v>0.327000000000001</v>
      </c>
      <c r="AF144" s="142">
        <f t="shared" si="67"/>
        <v>0.366</v>
      </c>
      <c r="AG144" s="141">
        <f>LOOKUP(V144,Sheet2!A$3:A$24,Sheet2!K$3:K$24)</f>
        <v>0.5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0.31</v>
      </c>
      <c r="AI144" s="141">
        <f>LOOKUP(R144,Sheet3!A$2:A$7,Sheet3!D$2:D$7)</f>
        <v>0</v>
      </c>
      <c r="AJ144" s="141">
        <f t="shared" si="81"/>
        <v>0.48</v>
      </c>
      <c r="AK144" s="141">
        <f t="shared" si="82"/>
        <v>0.48</v>
      </c>
      <c r="AL144" s="142">
        <f t="shared" si="68"/>
        <v>0.497000000000001</v>
      </c>
      <c r="AM144" s="142">
        <f t="shared" si="69"/>
        <v>0.535999999999999</v>
      </c>
      <c r="AN144" s="142">
        <f t="shared" si="70"/>
        <v>0.5165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1.24</v>
      </c>
      <c r="AP144" s="120"/>
      <c r="AQ144" s="156">
        <f t="shared" si="71"/>
        <v>4.48322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0.6783</v>
      </c>
      <c r="AV144" s="158">
        <f>IF(AND(AE144&gt;3.5,AF144&gt;3.5),LOOKUP(Sheet1!V144,Sheet2!A$3:A$24,Sheet2!W$3:W$24),LOOKUP(V144,Sheet2!A$3:A$24,Sheet2!V$3:V$24))*G144</f>
        <v>0.854307767967115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4.08411176847074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20.951</v>
      </c>
      <c r="BC144" s="161">
        <f t="shared" si="72"/>
        <v>23.3006666666667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4.48322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4.48322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2.652</v>
      </c>
      <c r="BV144" s="52">
        <f t="shared" si="79"/>
        <v>1.636</v>
      </c>
      <c r="BW144" s="32">
        <f t="shared" si="80"/>
        <v>0</v>
      </c>
    </row>
    <row r="145" spans="1:75">
      <c r="A145" s="32" t="s">
        <v>166</v>
      </c>
      <c r="B145" s="32">
        <v>7.225</v>
      </c>
      <c r="D145" s="103">
        <f t="shared" si="60"/>
        <v>6.745</v>
      </c>
      <c r="E145" s="103">
        <v>7.225</v>
      </c>
      <c r="F145" s="103">
        <v>6.519</v>
      </c>
      <c r="G145" s="32">
        <v>0</v>
      </c>
      <c r="H145" s="32">
        <v>0.3</v>
      </c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0.48</v>
      </c>
      <c r="AK145" s="141">
        <f t="shared" si="82"/>
        <v>0.48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0.96</v>
      </c>
      <c r="BV145" s="52">
        <f t="shared" si="79"/>
        <v>0.48</v>
      </c>
      <c r="BW145" s="32">
        <f t="shared" si="80"/>
        <v>0</v>
      </c>
    </row>
    <row r="146" spans="1:75">
      <c r="A146" s="32" t="s">
        <v>166</v>
      </c>
      <c r="B146" s="32">
        <v>7.225</v>
      </c>
      <c r="D146" s="103">
        <f t="shared" si="60"/>
        <v>6.745</v>
      </c>
      <c r="E146" s="103">
        <v>7.225</v>
      </c>
      <c r="F146" s="103">
        <v>6.24</v>
      </c>
      <c r="G146" s="32">
        <v>16</v>
      </c>
      <c r="H146" s="32">
        <v>0.3</v>
      </c>
      <c r="I146" s="32">
        <v>0.48</v>
      </c>
      <c r="J146" s="32">
        <v>0.48</v>
      </c>
      <c r="L146" s="32">
        <v>1</v>
      </c>
      <c r="M146" s="32">
        <v>0</v>
      </c>
      <c r="N146" s="32">
        <v>1</v>
      </c>
      <c r="O146" s="32">
        <v>0</v>
      </c>
      <c r="P146" s="32">
        <f t="shared" si="62"/>
        <v>0</v>
      </c>
      <c r="R146" s="116" t="str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B</v>
      </c>
      <c r="S146" s="117" t="str">
        <f t="shared" si="63"/>
        <v>A</v>
      </c>
      <c r="T146" s="118">
        <v>0</v>
      </c>
      <c r="V146" s="141">
        <f t="shared" si="61"/>
        <v>0.3</v>
      </c>
      <c r="W146" s="142">
        <f t="shared" si="64"/>
        <v>6.745</v>
      </c>
      <c r="X146" s="142">
        <f t="shared" si="83"/>
        <v>7.225</v>
      </c>
      <c r="Y146" s="142">
        <f t="shared" si="84"/>
        <v>6.24</v>
      </c>
      <c r="Z146" s="142">
        <f>Y146+LOOKUP(V146,Sheet2!A$3:A$24,Sheet2!J$3:J$24)</f>
        <v>6.58</v>
      </c>
      <c r="AA146" s="142">
        <f t="shared" si="65"/>
        <v>6.94</v>
      </c>
      <c r="AB146" s="142">
        <f t="shared" si="85"/>
        <v>7.42</v>
      </c>
      <c r="AC146" s="142">
        <f t="shared" si="86"/>
        <v>6.158</v>
      </c>
      <c r="AD146" s="142">
        <f>AC146+LOOKUP(V146,Sheet2!A$3:A$24,Sheet2!J$3:J$24)</f>
        <v>6.498</v>
      </c>
      <c r="AE146" s="142">
        <f t="shared" si="66"/>
        <v>0.645</v>
      </c>
      <c r="AF146" s="142">
        <f t="shared" si="67"/>
        <v>0.922</v>
      </c>
      <c r="AG146" s="141">
        <f>LOOKUP(V146,Sheet2!A$3:A$24,Sheet2!K$3:K$24)</f>
        <v>0.5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0.31</v>
      </c>
      <c r="AI146" s="141">
        <f>LOOKUP(R146,Sheet3!A$2:A$7,Sheet3!D$2:D$7)</f>
        <v>0.35</v>
      </c>
      <c r="AJ146" s="141">
        <f t="shared" si="81"/>
        <v>0.48</v>
      </c>
      <c r="AK146" s="141">
        <f t="shared" si="82"/>
        <v>0.48</v>
      </c>
      <c r="AL146" s="142">
        <f t="shared" si="68"/>
        <v>1.165</v>
      </c>
      <c r="AM146" s="142">
        <f t="shared" si="69"/>
        <v>1.442</v>
      </c>
      <c r="AN146" s="142">
        <f t="shared" si="70"/>
        <v>1.3035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1.24</v>
      </c>
      <c r="AP146" s="120"/>
      <c r="AQ146" s="156">
        <f t="shared" si="71"/>
        <v>25.86144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6.944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1.5504</v>
      </c>
      <c r="AV146" s="158">
        <f>IF(AND(AE146&gt;3.5,AF146&gt;3.5),LOOKUP(Sheet1!V146,Sheet2!A$3:A$24,Sheet2!W$3:W$24),LOOKUP(V146,Sheet2!A$3:A$24,Sheet2!V$3:V$24))*G146</f>
        <v>1.95270346963912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14.0365526136474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73.072</v>
      </c>
      <c r="BC146" s="161">
        <f t="shared" si="72"/>
        <v>70.048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25.86144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25.86144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4.464</v>
      </c>
      <c r="BV146" s="52">
        <f t="shared" si="79"/>
        <v>2.542</v>
      </c>
      <c r="BW146" s="32">
        <f t="shared" si="80"/>
        <v>16</v>
      </c>
    </row>
    <row r="147" spans="1:75">
      <c r="A147" s="32" t="s">
        <v>167</v>
      </c>
      <c r="B147" s="32">
        <v>7.42</v>
      </c>
      <c r="D147" s="103">
        <f t="shared" ref="D147:D192" si="87">IF(AND(B147=0,E147=0),0,IF(B147&gt;E147,E147-C147-AJ147,IF(AJ147&gt;(E147-B147),E147-AJ147-C147,B147-C147)))</f>
        <v>6.94</v>
      </c>
      <c r="E147" s="103">
        <v>7.42</v>
      </c>
      <c r="F147" s="103">
        <v>6.158</v>
      </c>
      <c r="G147" s="32">
        <v>9</v>
      </c>
      <c r="H147" s="32">
        <v>0.3</v>
      </c>
      <c r="I147" s="32">
        <v>0.48</v>
      </c>
      <c r="J147" s="32">
        <v>0.48</v>
      </c>
      <c r="L147" s="32">
        <v>1</v>
      </c>
      <c r="M147" s="32">
        <v>0</v>
      </c>
      <c r="N147" s="32">
        <v>1</v>
      </c>
      <c r="O147" s="32">
        <v>0</v>
      </c>
      <c r="P147" s="32">
        <f t="shared" si="62"/>
        <v>0</v>
      </c>
      <c r="R147" s="116" t="str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B</v>
      </c>
      <c r="S147" s="117" t="str">
        <f t="shared" si="63"/>
        <v>A</v>
      </c>
      <c r="T147" s="118">
        <v>0</v>
      </c>
      <c r="V147" s="141">
        <f t="shared" si="61"/>
        <v>0.3</v>
      </c>
      <c r="W147" s="142">
        <f t="shared" si="64"/>
        <v>6.94</v>
      </c>
      <c r="X147" s="142">
        <f t="shared" si="83"/>
        <v>7.42</v>
      </c>
      <c r="Y147" s="142">
        <f t="shared" si="84"/>
        <v>6.158</v>
      </c>
      <c r="Z147" s="142">
        <f>Y147+LOOKUP(V147,Sheet2!A$3:A$24,Sheet2!J$3:J$24)</f>
        <v>6.498</v>
      </c>
      <c r="AA147" s="142">
        <f t="shared" si="65"/>
        <v>7.035</v>
      </c>
      <c r="AB147" s="142">
        <f t="shared" si="85"/>
        <v>7.515</v>
      </c>
      <c r="AC147" s="142">
        <f t="shared" si="86"/>
        <v>6.114</v>
      </c>
      <c r="AD147" s="142">
        <f>AC147+LOOKUP(V147,Sheet2!A$3:A$24,Sheet2!J$3:J$24)</f>
        <v>6.454</v>
      </c>
      <c r="AE147" s="142">
        <f t="shared" si="66"/>
        <v>0.922</v>
      </c>
      <c r="AF147" s="142">
        <f t="shared" si="67"/>
        <v>1.061</v>
      </c>
      <c r="AG147" s="141">
        <f>LOOKUP(V147,Sheet2!A$3:A$24,Sheet2!K$3:K$24)</f>
        <v>0.5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0.31</v>
      </c>
      <c r="AI147" s="141">
        <f>LOOKUP(R147,Sheet3!A$2:A$7,Sheet3!D$2:D$7)</f>
        <v>0.35</v>
      </c>
      <c r="AJ147" s="141">
        <f t="shared" si="81"/>
        <v>0.48</v>
      </c>
      <c r="AK147" s="141">
        <f t="shared" si="82"/>
        <v>0.48</v>
      </c>
      <c r="AL147" s="142">
        <f t="shared" si="68"/>
        <v>1.442</v>
      </c>
      <c r="AM147" s="142">
        <f t="shared" si="69"/>
        <v>1.581</v>
      </c>
      <c r="AN147" s="142">
        <f t="shared" si="70"/>
        <v>1.5115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1.24</v>
      </c>
      <c r="AP147" s="120"/>
      <c r="AQ147" s="156">
        <f t="shared" si="71"/>
        <v>16.86834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3.906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0.8721</v>
      </c>
      <c r="AV147" s="158">
        <f>IF(AND(AE147&gt;3.5,AF147&gt;3.5),LOOKUP(Sheet1!V147,Sheet2!A$3:A$24,Sheet2!W$3:W$24),LOOKUP(V147,Sheet2!A$3:A$24,Sheet2!V$3:V$24))*G147</f>
        <v>1.098395701672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9.84280084517667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0.128339999999999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44.847</v>
      </c>
      <c r="BC147" s="161">
        <f t="shared" si="72"/>
        <v>41.898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16.86834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16.86834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4.742</v>
      </c>
      <c r="BV147" s="52">
        <f t="shared" si="79"/>
        <v>2.681</v>
      </c>
      <c r="BW147" s="32">
        <f t="shared" si="80"/>
        <v>9</v>
      </c>
    </row>
    <row r="148" spans="1:75">
      <c r="A148" s="32" t="s">
        <v>168</v>
      </c>
      <c r="B148" s="32">
        <v>7.515</v>
      </c>
      <c r="D148" s="103">
        <f t="shared" si="87"/>
        <v>7.035</v>
      </c>
      <c r="E148" s="103">
        <v>7.515</v>
      </c>
      <c r="F148" s="103">
        <v>6.114</v>
      </c>
      <c r="G148" s="32">
        <v>8</v>
      </c>
      <c r="H148" s="32">
        <v>0.3</v>
      </c>
      <c r="I148" s="32">
        <v>0.48</v>
      </c>
      <c r="J148" s="32">
        <v>0.48</v>
      </c>
      <c r="L148" s="32">
        <v>1</v>
      </c>
      <c r="M148" s="32">
        <v>0</v>
      </c>
      <c r="N148" s="32">
        <v>1</v>
      </c>
      <c r="O148" s="32">
        <v>0</v>
      </c>
      <c r="P148" s="32">
        <f t="shared" si="62"/>
        <v>0</v>
      </c>
      <c r="R148" s="116" t="str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B</v>
      </c>
      <c r="S148" s="117" t="str">
        <f t="shared" si="63"/>
        <v>A</v>
      </c>
      <c r="T148" s="118">
        <v>0</v>
      </c>
      <c r="V148" s="141">
        <f t="shared" si="61"/>
        <v>0.3</v>
      </c>
      <c r="W148" s="142">
        <f t="shared" si="64"/>
        <v>7.035</v>
      </c>
      <c r="X148" s="142">
        <f t="shared" si="83"/>
        <v>7.515</v>
      </c>
      <c r="Y148" s="142">
        <f t="shared" si="84"/>
        <v>6.114</v>
      </c>
      <c r="Z148" s="142">
        <f>Y148+LOOKUP(V148,Sheet2!A$3:A$24,Sheet2!J$3:J$24)</f>
        <v>6.454</v>
      </c>
      <c r="AA148" s="142">
        <f t="shared" si="65"/>
        <v>6.984</v>
      </c>
      <c r="AB148" s="142">
        <f t="shared" si="85"/>
        <v>7.464</v>
      </c>
      <c r="AC148" s="142">
        <f t="shared" si="86"/>
        <v>6.076</v>
      </c>
      <c r="AD148" s="142">
        <f>AC148+LOOKUP(V148,Sheet2!A$3:A$24,Sheet2!J$3:J$24)</f>
        <v>6.416</v>
      </c>
      <c r="AE148" s="142">
        <f t="shared" si="66"/>
        <v>1.061</v>
      </c>
      <c r="AF148" s="142">
        <f t="shared" si="67"/>
        <v>1.048</v>
      </c>
      <c r="AG148" s="141">
        <f>LOOKUP(V148,Sheet2!A$3:A$24,Sheet2!K$3:K$24)</f>
        <v>0.5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0.31</v>
      </c>
      <c r="AI148" s="141">
        <f>LOOKUP(R148,Sheet3!A$2:A$7,Sheet3!D$2:D$7)</f>
        <v>0.35</v>
      </c>
      <c r="AJ148" s="141">
        <f t="shared" si="81"/>
        <v>0.48</v>
      </c>
      <c r="AK148" s="141">
        <f t="shared" si="82"/>
        <v>0.48</v>
      </c>
      <c r="AL148" s="142">
        <f t="shared" si="68"/>
        <v>1.581</v>
      </c>
      <c r="AM148" s="142">
        <f t="shared" si="69"/>
        <v>1.568</v>
      </c>
      <c r="AN148" s="142">
        <f t="shared" si="70"/>
        <v>1.5745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1.24</v>
      </c>
      <c r="AP148" s="120"/>
      <c r="AQ148" s="156">
        <f t="shared" si="71"/>
        <v>15.61904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3.472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0.7752</v>
      </c>
      <c r="AV148" s="158">
        <f>IF(AND(AE148&gt;3.5,AF148&gt;3.5),LOOKUP(Sheet1!V148,Sheet2!A$3:A$24,Sheet2!W$3:W$24),LOOKUP(V148,Sheet2!A$3:A$24,Sheet2!V$3:V$24))*G148</f>
        <v>0.97635173481956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8.74915630682371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0.739039999999997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40.872</v>
      </c>
      <c r="BC148" s="161">
        <f t="shared" si="72"/>
        <v>37.9146666666667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15.61904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15.61904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4.742</v>
      </c>
      <c r="BV148" s="52">
        <f t="shared" si="79"/>
        <v>2.681</v>
      </c>
      <c r="BW148" s="32">
        <f t="shared" si="80"/>
        <v>8</v>
      </c>
    </row>
    <row r="149" spans="1:75">
      <c r="A149" s="32" t="s">
        <v>169</v>
      </c>
      <c r="B149" s="32">
        <v>7.464</v>
      </c>
      <c r="D149" s="103">
        <f t="shared" si="87"/>
        <v>6.984</v>
      </c>
      <c r="E149" s="103">
        <v>7.464</v>
      </c>
      <c r="F149" s="103">
        <v>6.076</v>
      </c>
      <c r="G149" s="32">
        <v>14</v>
      </c>
      <c r="H149" s="32">
        <v>0.3</v>
      </c>
      <c r="I149" s="32">
        <v>0.48</v>
      </c>
      <c r="J149" s="32">
        <v>0.48</v>
      </c>
      <c r="L149" s="32">
        <v>1</v>
      </c>
      <c r="M149" s="32">
        <v>0</v>
      </c>
      <c r="N149" s="32">
        <v>1</v>
      </c>
      <c r="O149" s="32">
        <v>0</v>
      </c>
      <c r="P149" s="32">
        <f t="shared" si="62"/>
        <v>0</v>
      </c>
      <c r="R149" s="116" t="str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B</v>
      </c>
      <c r="S149" s="117" t="str">
        <f t="shared" si="63"/>
        <v>A</v>
      </c>
      <c r="T149" s="118">
        <v>0</v>
      </c>
      <c r="V149" s="141">
        <f t="shared" si="61"/>
        <v>0.3</v>
      </c>
      <c r="W149" s="142">
        <f t="shared" si="64"/>
        <v>6.984</v>
      </c>
      <c r="X149" s="142">
        <f t="shared" si="83"/>
        <v>7.464</v>
      </c>
      <c r="Y149" s="142">
        <f t="shared" si="84"/>
        <v>6.076</v>
      </c>
      <c r="Z149" s="142">
        <f>Y149+LOOKUP(V149,Sheet2!A$3:A$24,Sheet2!J$3:J$24)</f>
        <v>6.416</v>
      </c>
      <c r="AA149" s="142">
        <f t="shared" si="65"/>
        <v>6.782</v>
      </c>
      <c r="AB149" s="142">
        <f t="shared" si="85"/>
        <v>7.262</v>
      </c>
      <c r="AC149" s="142">
        <f t="shared" si="86"/>
        <v>6.005</v>
      </c>
      <c r="AD149" s="142">
        <f>AC149+LOOKUP(V149,Sheet2!A$3:A$24,Sheet2!J$3:J$24)</f>
        <v>6.345</v>
      </c>
      <c r="AE149" s="142">
        <f t="shared" si="66"/>
        <v>1.048</v>
      </c>
      <c r="AF149" s="142">
        <f t="shared" si="67"/>
        <v>0.917</v>
      </c>
      <c r="AG149" s="141">
        <f>LOOKUP(V149,Sheet2!A$3:A$24,Sheet2!K$3:K$24)</f>
        <v>0.5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0.31</v>
      </c>
      <c r="AI149" s="141">
        <f>LOOKUP(R149,Sheet3!A$2:A$7,Sheet3!D$2:D$7)</f>
        <v>0.35</v>
      </c>
      <c r="AJ149" s="141">
        <f t="shared" si="81"/>
        <v>0.48</v>
      </c>
      <c r="AK149" s="141">
        <f t="shared" si="82"/>
        <v>0.48</v>
      </c>
      <c r="AL149" s="142">
        <f t="shared" si="68"/>
        <v>1.568</v>
      </c>
      <c r="AM149" s="142">
        <f t="shared" si="69"/>
        <v>1.437</v>
      </c>
      <c r="AN149" s="142">
        <f t="shared" si="70"/>
        <v>1.5025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1.24</v>
      </c>
      <c r="AP149" s="120"/>
      <c r="AQ149" s="156">
        <f t="shared" si="71"/>
        <v>26.0834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6.076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1.3566</v>
      </c>
      <c r="AV149" s="158">
        <f>IF(AND(AE149&gt;3.5,AF149&gt;3.5),LOOKUP(Sheet1!V149,Sheet2!A$3:A$24,Sheet2!W$3:W$24),LOOKUP(V149,Sheet2!A$3:A$24,Sheet2!V$3:V$24))*G149</f>
        <v>1.70861553593423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15.3110235369415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0.0433999999999928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69.51</v>
      </c>
      <c r="BC149" s="161">
        <f t="shared" si="72"/>
        <v>65.0066666666667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26.0834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26.0834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4.716</v>
      </c>
      <c r="BV149" s="52">
        <f t="shared" si="79"/>
        <v>2.668</v>
      </c>
      <c r="BW149" s="32">
        <f t="shared" si="80"/>
        <v>14</v>
      </c>
    </row>
    <row r="150" spans="1:75">
      <c r="A150" s="32" t="s">
        <v>170</v>
      </c>
      <c r="B150" s="32">
        <v>7.262</v>
      </c>
      <c r="D150" s="103">
        <f t="shared" si="87"/>
        <v>6.782</v>
      </c>
      <c r="E150" s="103">
        <v>7.262</v>
      </c>
      <c r="F150" s="103">
        <v>6.005</v>
      </c>
      <c r="G150" s="32">
        <v>15</v>
      </c>
      <c r="H150" s="32">
        <v>0.3</v>
      </c>
      <c r="I150" s="32">
        <v>0.48</v>
      </c>
      <c r="J150" s="32">
        <v>0.48</v>
      </c>
      <c r="L150" s="32">
        <v>1</v>
      </c>
      <c r="M150" s="32">
        <v>0</v>
      </c>
      <c r="N150" s="32">
        <v>1</v>
      </c>
      <c r="O150" s="32">
        <v>0</v>
      </c>
      <c r="P150" s="32">
        <f t="shared" si="62"/>
        <v>0</v>
      </c>
      <c r="R150" s="116" t="str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B</v>
      </c>
      <c r="S150" s="117" t="str">
        <f t="shared" si="63"/>
        <v>A</v>
      </c>
      <c r="T150" s="118">
        <v>0</v>
      </c>
      <c r="V150" s="141">
        <f t="shared" si="61"/>
        <v>0.3</v>
      </c>
      <c r="W150" s="142">
        <f t="shared" si="64"/>
        <v>6.782</v>
      </c>
      <c r="X150" s="142">
        <f t="shared" si="83"/>
        <v>7.262</v>
      </c>
      <c r="Y150" s="142">
        <f t="shared" si="84"/>
        <v>6.005</v>
      </c>
      <c r="Z150" s="142">
        <f>Y150+LOOKUP(V150,Sheet2!A$3:A$24,Sheet2!J$3:J$24)</f>
        <v>6.345</v>
      </c>
      <c r="AA150" s="142">
        <f t="shared" si="65"/>
        <v>6.835</v>
      </c>
      <c r="AB150" s="142">
        <f t="shared" si="85"/>
        <v>7.315</v>
      </c>
      <c r="AC150" s="142">
        <f t="shared" si="86"/>
        <v>5.932</v>
      </c>
      <c r="AD150" s="142">
        <f>AC150+LOOKUP(V150,Sheet2!A$3:A$24,Sheet2!J$3:J$24)</f>
        <v>6.272</v>
      </c>
      <c r="AE150" s="142">
        <f t="shared" si="66"/>
        <v>0.917</v>
      </c>
      <c r="AF150" s="142">
        <f t="shared" si="67"/>
        <v>1.043</v>
      </c>
      <c r="AG150" s="141">
        <f>LOOKUP(V150,Sheet2!A$3:A$24,Sheet2!K$3:K$24)</f>
        <v>0.5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0.31</v>
      </c>
      <c r="AI150" s="141">
        <f>LOOKUP(R150,Sheet3!A$2:A$7,Sheet3!D$2:D$7)</f>
        <v>0.35</v>
      </c>
      <c r="AJ150" s="141">
        <f t="shared" si="81"/>
        <v>0.48</v>
      </c>
      <c r="AK150" s="141">
        <f t="shared" si="82"/>
        <v>0.48</v>
      </c>
      <c r="AL150" s="142">
        <f t="shared" si="68"/>
        <v>1.437</v>
      </c>
      <c r="AM150" s="142">
        <f t="shared" si="69"/>
        <v>1.563</v>
      </c>
      <c r="AN150" s="142">
        <f t="shared" si="70"/>
        <v>1.5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1.24</v>
      </c>
      <c r="AP150" s="120"/>
      <c r="AQ150" s="156">
        <f t="shared" si="71"/>
        <v>27.9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6.51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1.4535</v>
      </c>
      <c r="AV150" s="158">
        <f>IF(AND(AE150&gt;3.5,AF150&gt;3.5),LOOKUP(Sheet1!V150,Sheet2!A$3:A$24,Sheet2!W$3:W$24),LOOKUP(V150,Sheet2!A$3:A$24,Sheet2!V$3:V$24))*G150</f>
        <v>1.83065950278667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16.4046680752944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74.4</v>
      </c>
      <c r="BC150" s="161">
        <f t="shared" si="72"/>
        <v>69.6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27.9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27.9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4.706</v>
      </c>
      <c r="BV150" s="52">
        <f t="shared" si="79"/>
        <v>2.663</v>
      </c>
      <c r="BW150" s="32">
        <f t="shared" si="80"/>
        <v>15</v>
      </c>
    </row>
    <row r="151" spans="1:75">
      <c r="A151" s="32" t="s">
        <v>171</v>
      </c>
      <c r="B151" s="32">
        <v>7.315</v>
      </c>
      <c r="D151" s="103">
        <f t="shared" si="87"/>
        <v>6.835</v>
      </c>
      <c r="E151" s="103">
        <v>7.315</v>
      </c>
      <c r="F151" s="103">
        <v>5.932</v>
      </c>
      <c r="G151" s="32">
        <v>6</v>
      </c>
      <c r="H151" s="32">
        <v>0.3</v>
      </c>
      <c r="I151" s="32">
        <v>0.48</v>
      </c>
      <c r="J151" s="32">
        <v>0.48</v>
      </c>
      <c r="L151" s="32">
        <v>1</v>
      </c>
      <c r="M151" s="32">
        <v>0</v>
      </c>
      <c r="N151" s="32">
        <v>1</v>
      </c>
      <c r="O151" s="32">
        <v>0</v>
      </c>
      <c r="P151" s="32">
        <f t="shared" si="62"/>
        <v>0</v>
      </c>
      <c r="R151" s="116" t="str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B</v>
      </c>
      <c r="S151" s="117" t="str">
        <f t="shared" si="63"/>
        <v>A</v>
      </c>
      <c r="T151" s="118">
        <v>0</v>
      </c>
      <c r="V151" s="141">
        <f t="shared" si="61"/>
        <v>0.3</v>
      </c>
      <c r="W151" s="142">
        <f t="shared" si="64"/>
        <v>6.835</v>
      </c>
      <c r="X151" s="142">
        <f t="shared" si="83"/>
        <v>7.315</v>
      </c>
      <c r="Y151" s="142">
        <f t="shared" si="84"/>
        <v>5.932</v>
      </c>
      <c r="Z151" s="142">
        <f>Y151+LOOKUP(V151,Sheet2!A$3:A$24,Sheet2!J$3:J$24)</f>
        <v>6.272</v>
      </c>
      <c r="AA151" s="142">
        <f t="shared" si="65"/>
        <v>6.589</v>
      </c>
      <c r="AB151" s="142">
        <f t="shared" si="85"/>
        <v>7.069</v>
      </c>
      <c r="AC151" s="142">
        <f t="shared" si="86"/>
        <v>5.9</v>
      </c>
      <c r="AD151" s="142">
        <f>AC151+LOOKUP(V151,Sheet2!A$3:A$24,Sheet2!J$3:J$24)</f>
        <v>6.24</v>
      </c>
      <c r="AE151" s="142">
        <f t="shared" si="66"/>
        <v>1.043</v>
      </c>
      <c r="AF151" s="142">
        <f t="shared" si="67"/>
        <v>0.829</v>
      </c>
      <c r="AG151" s="141">
        <f>LOOKUP(V151,Sheet2!A$3:A$24,Sheet2!K$3:K$24)</f>
        <v>0.5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0.31</v>
      </c>
      <c r="AI151" s="141">
        <f>LOOKUP(R151,Sheet3!A$2:A$7,Sheet3!D$2:D$7)</f>
        <v>0.35</v>
      </c>
      <c r="AJ151" s="141">
        <f t="shared" si="81"/>
        <v>0.48</v>
      </c>
      <c r="AK151" s="141">
        <f t="shared" si="82"/>
        <v>0.48</v>
      </c>
      <c r="AL151" s="142">
        <f t="shared" si="68"/>
        <v>1.563</v>
      </c>
      <c r="AM151" s="142">
        <f t="shared" si="69"/>
        <v>1.349</v>
      </c>
      <c r="AN151" s="142">
        <f t="shared" si="70"/>
        <v>1.456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1.24</v>
      </c>
      <c r="AP151" s="120"/>
      <c r="AQ151" s="156">
        <f t="shared" si="71"/>
        <v>10.83264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2.604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0.5814</v>
      </c>
      <c r="AV151" s="158">
        <f>IF(AND(AE151&gt;3.5,AF151&gt;3.5),LOOKUP(Sheet1!V151,Sheet2!A$3:A$24,Sheet2!W$3:W$24),LOOKUP(V151,Sheet2!A$3:A$24,Sheet2!V$3:V$24))*G151</f>
        <v>0.73226380111467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6.23450723011778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29.232</v>
      </c>
      <c r="BC151" s="161">
        <f t="shared" si="72"/>
        <v>27.488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10.83264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10.83264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4.706</v>
      </c>
      <c r="BV151" s="52">
        <f t="shared" si="79"/>
        <v>2.663</v>
      </c>
      <c r="BW151" s="32">
        <f t="shared" si="80"/>
        <v>6</v>
      </c>
    </row>
    <row r="152" spans="1:75">
      <c r="A152" s="32" t="s">
        <v>172</v>
      </c>
      <c r="B152" s="32">
        <v>7.069</v>
      </c>
      <c r="D152" s="103">
        <f t="shared" si="87"/>
        <v>6.589</v>
      </c>
      <c r="E152" s="103">
        <v>7.069</v>
      </c>
      <c r="F152" s="103">
        <v>5.9</v>
      </c>
      <c r="G152" s="32">
        <v>0</v>
      </c>
      <c r="H152" s="32">
        <v>0.3</v>
      </c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0.48</v>
      </c>
      <c r="AK152" s="141">
        <f t="shared" si="82"/>
        <v>0.48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0.96</v>
      </c>
      <c r="BV152" s="52">
        <f t="shared" si="79"/>
        <v>0.48</v>
      </c>
      <c r="BW152" s="32">
        <f t="shared" si="80"/>
        <v>0</v>
      </c>
    </row>
    <row r="153" spans="1:75">
      <c r="A153" s="32" t="s">
        <v>173</v>
      </c>
      <c r="B153" s="32">
        <v>7.241</v>
      </c>
      <c r="D153" s="103">
        <f t="shared" si="87"/>
        <v>6.761</v>
      </c>
      <c r="E153" s="103">
        <v>7.241</v>
      </c>
      <c r="F153" s="103">
        <v>6.603</v>
      </c>
      <c r="G153" s="32">
        <v>2</v>
      </c>
      <c r="H153" s="32">
        <v>0.3</v>
      </c>
      <c r="I153" s="32">
        <v>0.48</v>
      </c>
      <c r="J153" s="32">
        <v>0.48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 t="str">
        <f t="shared" si="63"/>
        <v>无</v>
      </c>
      <c r="T153" s="118">
        <v>0</v>
      </c>
      <c r="V153" s="141">
        <f t="shared" si="61"/>
        <v>0.3</v>
      </c>
      <c r="W153" s="142">
        <f t="shared" si="64"/>
        <v>6.761</v>
      </c>
      <c r="X153" s="142">
        <f t="shared" si="83"/>
        <v>7.241</v>
      </c>
      <c r="Y153" s="142">
        <f t="shared" si="84"/>
        <v>6.603</v>
      </c>
      <c r="Z153" s="142">
        <f>Y153+LOOKUP(V153,Sheet2!A$3:A$24,Sheet2!J$3:J$24)</f>
        <v>6.943</v>
      </c>
      <c r="AA153" s="142">
        <f t="shared" si="65"/>
        <v>6.753</v>
      </c>
      <c r="AB153" s="142">
        <f t="shared" si="85"/>
        <v>7.233</v>
      </c>
      <c r="AC153" s="142">
        <f t="shared" si="86"/>
        <v>6.611</v>
      </c>
      <c r="AD153" s="142">
        <f>AC153+LOOKUP(V153,Sheet2!A$3:A$24,Sheet2!J$3:J$24)</f>
        <v>6.951</v>
      </c>
      <c r="AE153" s="142">
        <f t="shared" si="66"/>
        <v>0.298</v>
      </c>
      <c r="AF153" s="142">
        <f t="shared" si="67"/>
        <v>0.282</v>
      </c>
      <c r="AG153" s="141">
        <f>LOOKUP(V153,Sheet2!A$3:A$24,Sheet2!K$3:K$24)</f>
        <v>0.5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0.31</v>
      </c>
      <c r="AI153" s="141">
        <f>LOOKUP(R153,Sheet3!A$2:A$7,Sheet3!D$2:D$7)</f>
        <v>0</v>
      </c>
      <c r="AJ153" s="141">
        <f t="shared" si="81"/>
        <v>0.48</v>
      </c>
      <c r="AK153" s="141">
        <f t="shared" si="82"/>
        <v>0.48</v>
      </c>
      <c r="AL153" s="142">
        <f t="shared" si="68"/>
        <v>0.467999999999999</v>
      </c>
      <c r="AM153" s="142">
        <f t="shared" si="69"/>
        <v>0.452</v>
      </c>
      <c r="AN153" s="142">
        <f t="shared" si="70"/>
        <v>0.46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0.98</v>
      </c>
      <c r="AP153" s="120"/>
      <c r="AQ153" s="156">
        <f t="shared" si="71"/>
        <v>0.9016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0.1938</v>
      </c>
      <c r="AV153" s="158">
        <f>IF(AND(AE153&gt;3.5,AF153&gt;3.5),LOOKUP(Sheet1!V153,Sheet2!A$3:A$24,Sheet2!W$3:W$24),LOOKUP(V153,Sheet2!A$3:A$24,Sheet2!V$3:V$24))*G153</f>
        <v>0.24408793370489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0.832809076705927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0.9016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0.9016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2.386</v>
      </c>
      <c r="BV153" s="52">
        <f t="shared" si="79"/>
        <v>1.438</v>
      </c>
      <c r="BW153" s="32">
        <f t="shared" si="80"/>
        <v>0</v>
      </c>
    </row>
    <row r="154" spans="1:75">
      <c r="A154" s="32" t="s">
        <v>164</v>
      </c>
      <c r="B154" s="32">
        <v>7.233</v>
      </c>
      <c r="D154" s="103">
        <f t="shared" si="87"/>
        <v>6.753</v>
      </c>
      <c r="E154" s="103">
        <v>7.233</v>
      </c>
      <c r="F154" s="103">
        <v>6.611</v>
      </c>
      <c r="G154" s="32">
        <v>0</v>
      </c>
      <c r="H154" s="32">
        <v>0.3</v>
      </c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0.48</v>
      </c>
      <c r="AK154" s="141">
        <f t="shared" si="82"/>
        <v>0.48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0.96</v>
      </c>
      <c r="BV154" s="52">
        <f t="shared" si="79"/>
        <v>0.48</v>
      </c>
      <c r="BW154" s="32">
        <f t="shared" si="80"/>
        <v>0</v>
      </c>
    </row>
    <row r="155" spans="1:75">
      <c r="A155" s="32" t="s">
        <v>174</v>
      </c>
      <c r="B155" s="32">
        <v>7.205</v>
      </c>
      <c r="D155" s="103">
        <f t="shared" si="87"/>
        <v>6.725</v>
      </c>
      <c r="E155" s="103">
        <v>7.205</v>
      </c>
      <c r="F155" s="103">
        <v>6.575</v>
      </c>
      <c r="G155" s="32">
        <v>4</v>
      </c>
      <c r="H155" s="32">
        <v>0.3</v>
      </c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 t="str">
        <f t="shared" si="63"/>
        <v>无</v>
      </c>
      <c r="T155" s="118">
        <v>0</v>
      </c>
      <c r="V155" s="141">
        <f t="shared" si="61"/>
        <v>0.3</v>
      </c>
      <c r="W155" s="142">
        <f t="shared" si="64"/>
        <v>6.725</v>
      </c>
      <c r="X155" s="142">
        <f t="shared" si="83"/>
        <v>7.205</v>
      </c>
      <c r="Y155" s="142">
        <f t="shared" si="84"/>
        <v>6.575</v>
      </c>
      <c r="Z155" s="142">
        <f>Y155+LOOKUP(V155,Sheet2!A$3:A$24,Sheet2!J$3:J$24)</f>
        <v>6.915</v>
      </c>
      <c r="AA155" s="142">
        <f t="shared" si="65"/>
        <v>6.742</v>
      </c>
      <c r="AB155" s="142">
        <f t="shared" si="85"/>
        <v>7.222</v>
      </c>
      <c r="AC155" s="142">
        <f t="shared" si="86"/>
        <v>6.555</v>
      </c>
      <c r="AD155" s="142">
        <f>AC155+LOOKUP(V155,Sheet2!A$3:A$24,Sheet2!J$3:J$24)</f>
        <v>6.895</v>
      </c>
      <c r="AE155" s="142">
        <f t="shared" si="66"/>
        <v>0.29</v>
      </c>
      <c r="AF155" s="142">
        <f t="shared" si="67"/>
        <v>0.327000000000001</v>
      </c>
      <c r="AG155" s="141">
        <f>LOOKUP(V155,Sheet2!A$3:A$24,Sheet2!K$3:K$24)</f>
        <v>0.5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0.31</v>
      </c>
      <c r="AI155" s="141">
        <f>LOOKUP(R155,Sheet3!A$2:A$7,Sheet3!D$2:D$7)</f>
        <v>0</v>
      </c>
      <c r="AJ155" s="141">
        <f t="shared" si="81"/>
        <v>0.48</v>
      </c>
      <c r="AK155" s="141">
        <f t="shared" si="82"/>
        <v>0.48</v>
      </c>
      <c r="AL155" s="142">
        <f t="shared" si="68"/>
        <v>0.459999999999999</v>
      </c>
      <c r="AM155" s="142">
        <f t="shared" si="69"/>
        <v>0.497000000000001</v>
      </c>
      <c r="AN155" s="142">
        <f t="shared" si="70"/>
        <v>0.4785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0.98</v>
      </c>
      <c r="AP155" s="120"/>
      <c r="AQ155" s="156">
        <f t="shared" si="71"/>
        <v>1.87572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0.3876</v>
      </c>
      <c r="AV155" s="158">
        <f>IF(AND(AE155&gt;3.5,AF155&gt;3.5),LOOKUP(Sheet1!V155,Sheet2!A$3:A$24,Sheet2!W$3:W$24),LOOKUP(V155,Sheet2!A$3:A$24,Sheet2!V$3:V$24))*G155</f>
        <v>0.48817586740978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1.76309815341185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1.87572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1.87572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2.444</v>
      </c>
      <c r="BV155" s="52">
        <f t="shared" si="79"/>
        <v>1.467</v>
      </c>
      <c r="BW155" s="32">
        <f t="shared" si="80"/>
        <v>0</v>
      </c>
    </row>
    <row r="156" spans="1:75">
      <c r="A156" s="32" t="s">
        <v>165</v>
      </c>
      <c r="B156" s="32">
        <v>7.222</v>
      </c>
      <c r="D156" s="103">
        <f t="shared" si="87"/>
        <v>6.742</v>
      </c>
      <c r="E156" s="103">
        <v>7.222</v>
      </c>
      <c r="F156" s="103">
        <v>6.555</v>
      </c>
      <c r="G156" s="32">
        <v>0</v>
      </c>
      <c r="H156" s="32">
        <v>0.3</v>
      </c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0.48</v>
      </c>
      <c r="AK156" s="141">
        <f t="shared" si="82"/>
        <v>0.48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0.96</v>
      </c>
      <c r="BV156" s="52">
        <f t="shared" si="79"/>
        <v>0.48</v>
      </c>
      <c r="BW156" s="32">
        <f t="shared" si="80"/>
        <v>0</v>
      </c>
    </row>
    <row r="157" spans="1:75">
      <c r="A157" s="32" t="s">
        <v>175</v>
      </c>
      <c r="B157" s="32">
        <v>7.402</v>
      </c>
      <c r="D157" s="103">
        <f t="shared" si="87"/>
        <v>6.922</v>
      </c>
      <c r="E157" s="103">
        <v>7.402</v>
      </c>
      <c r="F157" s="103">
        <v>6.759</v>
      </c>
      <c r="G157" s="32">
        <v>3</v>
      </c>
      <c r="H157" s="32">
        <v>0.3</v>
      </c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 t="str">
        <f t="shared" si="63"/>
        <v>无</v>
      </c>
      <c r="T157" s="118">
        <v>0</v>
      </c>
      <c r="V157" s="141">
        <f t="shared" si="61"/>
        <v>0.3</v>
      </c>
      <c r="W157" s="142">
        <f t="shared" si="64"/>
        <v>6.922</v>
      </c>
      <c r="X157" s="142">
        <f t="shared" si="83"/>
        <v>7.402</v>
      </c>
      <c r="Y157" s="142">
        <f t="shared" si="84"/>
        <v>6.759</v>
      </c>
      <c r="Z157" s="142">
        <f>Y157+LOOKUP(V157,Sheet2!A$3:A$24,Sheet2!J$3:J$24)</f>
        <v>7.099</v>
      </c>
      <c r="AA157" s="142">
        <f t="shared" si="65"/>
        <v>6.895</v>
      </c>
      <c r="AB157" s="142">
        <f t="shared" si="85"/>
        <v>7.375</v>
      </c>
      <c r="AC157" s="142">
        <f t="shared" si="86"/>
        <v>6.745</v>
      </c>
      <c r="AD157" s="142">
        <f>AC157+LOOKUP(V157,Sheet2!A$3:A$24,Sheet2!J$3:J$24)</f>
        <v>7.085</v>
      </c>
      <c r="AE157" s="142">
        <f t="shared" si="66"/>
        <v>0.303</v>
      </c>
      <c r="AF157" s="142">
        <f t="shared" si="67"/>
        <v>0.29</v>
      </c>
      <c r="AG157" s="141">
        <f>LOOKUP(V157,Sheet2!A$3:A$24,Sheet2!K$3:K$24)</f>
        <v>0.5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0.31</v>
      </c>
      <c r="AI157" s="141">
        <f>LOOKUP(R157,Sheet3!A$2:A$7,Sheet3!D$2:D$7)</f>
        <v>0</v>
      </c>
      <c r="AJ157" s="141">
        <f t="shared" si="81"/>
        <v>0.48</v>
      </c>
      <c r="AK157" s="141">
        <f t="shared" si="82"/>
        <v>0.48</v>
      </c>
      <c r="AL157" s="142">
        <f t="shared" si="68"/>
        <v>0.473</v>
      </c>
      <c r="AM157" s="142">
        <f t="shared" si="69"/>
        <v>0.459999999999999</v>
      </c>
      <c r="AN157" s="142">
        <f t="shared" si="70"/>
        <v>0.4665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0.98</v>
      </c>
      <c r="AP157" s="120"/>
      <c r="AQ157" s="156">
        <f t="shared" si="71"/>
        <v>1.37151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0.2907</v>
      </c>
      <c r="AV157" s="158">
        <f>IF(AND(AE157&gt;3.5,AF157&gt;3.5),LOOKUP(Sheet1!V157,Sheet2!A$3:A$24,Sheet2!W$3:W$24),LOOKUP(V157,Sheet2!A$3:A$24,Sheet2!V$3:V$24))*G157</f>
        <v>0.366131900557335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1.25662361505889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1.37151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1.37151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2.396</v>
      </c>
      <c r="BV157" s="52">
        <f t="shared" si="79"/>
        <v>1.443</v>
      </c>
      <c r="BW157" s="32">
        <f t="shared" si="80"/>
        <v>0</v>
      </c>
    </row>
    <row r="158" spans="1:75">
      <c r="A158" s="32" t="s">
        <v>176</v>
      </c>
      <c r="B158" s="32">
        <v>7.375</v>
      </c>
      <c r="D158" s="103">
        <f t="shared" si="87"/>
        <v>6.895</v>
      </c>
      <c r="E158" s="103">
        <v>7.375</v>
      </c>
      <c r="F158" s="103">
        <v>6.745</v>
      </c>
      <c r="G158" s="32">
        <v>0</v>
      </c>
      <c r="H158" s="32">
        <v>0.3</v>
      </c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0.48</v>
      </c>
      <c r="AK158" s="141">
        <f t="shared" si="82"/>
        <v>0.48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0.96</v>
      </c>
      <c r="BV158" s="52">
        <f t="shared" si="79"/>
        <v>0.48</v>
      </c>
      <c r="BW158" s="32">
        <f t="shared" si="80"/>
        <v>0</v>
      </c>
    </row>
    <row r="159" spans="1:75">
      <c r="A159" s="32" t="s">
        <v>176</v>
      </c>
      <c r="B159" s="32">
        <v>7.375</v>
      </c>
      <c r="D159" s="103">
        <f t="shared" si="87"/>
        <v>6.895</v>
      </c>
      <c r="E159" s="103">
        <v>7.375</v>
      </c>
      <c r="F159" s="103">
        <v>6.302</v>
      </c>
      <c r="G159" s="32">
        <v>12</v>
      </c>
      <c r="H159" s="32">
        <v>0.3</v>
      </c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 t="str">
        <f t="shared" si="63"/>
        <v>A</v>
      </c>
      <c r="T159" s="118">
        <v>0</v>
      </c>
      <c r="V159" s="141">
        <f t="shared" si="61"/>
        <v>0.3</v>
      </c>
      <c r="W159" s="142">
        <f t="shared" si="64"/>
        <v>6.895</v>
      </c>
      <c r="X159" s="142">
        <f t="shared" si="83"/>
        <v>7.375</v>
      </c>
      <c r="Y159" s="142">
        <f t="shared" si="84"/>
        <v>6.302</v>
      </c>
      <c r="Z159" s="142">
        <f>Y159+LOOKUP(V159,Sheet2!A$3:A$24,Sheet2!J$3:J$24)</f>
        <v>6.642</v>
      </c>
      <c r="AA159" s="142">
        <f t="shared" si="65"/>
        <v>6.745</v>
      </c>
      <c r="AB159" s="142">
        <f t="shared" si="85"/>
        <v>7.225</v>
      </c>
      <c r="AC159" s="142">
        <f t="shared" si="86"/>
        <v>6.24</v>
      </c>
      <c r="AD159" s="142">
        <f>AC159+LOOKUP(V159,Sheet2!A$3:A$24,Sheet2!J$3:J$24)</f>
        <v>6.58</v>
      </c>
      <c r="AE159" s="142">
        <f t="shared" si="66"/>
        <v>0.733000000000001</v>
      </c>
      <c r="AF159" s="142">
        <f t="shared" si="67"/>
        <v>0.645</v>
      </c>
      <c r="AG159" s="141">
        <f>LOOKUP(V159,Sheet2!A$3:A$24,Sheet2!K$3:K$24)</f>
        <v>0.5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0.31</v>
      </c>
      <c r="AI159" s="141">
        <f>LOOKUP(R159,Sheet3!A$2:A$7,Sheet3!D$2:D$7)</f>
        <v>0</v>
      </c>
      <c r="AJ159" s="141">
        <f t="shared" si="81"/>
        <v>0.48</v>
      </c>
      <c r="AK159" s="141">
        <f t="shared" si="82"/>
        <v>0.48</v>
      </c>
      <c r="AL159" s="142">
        <f t="shared" si="68"/>
        <v>0.903</v>
      </c>
      <c r="AM159" s="142">
        <f t="shared" si="69"/>
        <v>0.814999999999999</v>
      </c>
      <c r="AN159" s="142">
        <f t="shared" si="70"/>
        <v>0.859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1.24</v>
      </c>
      <c r="AP159" s="120"/>
      <c r="AQ159" s="156">
        <f t="shared" si="71"/>
        <v>12.78192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1.1628</v>
      </c>
      <c r="AV159" s="158">
        <f>IF(AND(AE159&gt;3.5,AF159&gt;3.5),LOOKUP(Sheet1!V159,Sheet2!A$3:A$24,Sheet2!W$3:W$24),LOOKUP(V159,Sheet2!A$3:A$24,Sheet2!V$3:V$24))*G159</f>
        <v>1.46452760222934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8.79365446023555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4.88498130835069e-15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44.136</v>
      </c>
      <c r="BC159" s="161">
        <f t="shared" si="72"/>
        <v>45.424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12.78192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12.78192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3.386</v>
      </c>
      <c r="BV159" s="52">
        <f t="shared" si="79"/>
        <v>2.003</v>
      </c>
      <c r="BW159" s="32">
        <f t="shared" si="80"/>
        <v>0</v>
      </c>
    </row>
    <row r="160" spans="1:75">
      <c r="A160" s="32" t="s">
        <v>166</v>
      </c>
      <c r="B160" s="32">
        <v>7.225</v>
      </c>
      <c r="D160" s="103">
        <f t="shared" si="87"/>
        <v>6.745</v>
      </c>
      <c r="E160" s="103">
        <v>7.225</v>
      </c>
      <c r="F160" s="103">
        <v>6.24</v>
      </c>
      <c r="G160" s="32">
        <v>0</v>
      </c>
      <c r="H160" s="32">
        <v>0.3</v>
      </c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0.48</v>
      </c>
      <c r="AK160" s="141">
        <f t="shared" si="82"/>
        <v>0.48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0.96</v>
      </c>
      <c r="BV160" s="52">
        <f t="shared" si="79"/>
        <v>0.48</v>
      </c>
      <c r="BW160" s="32">
        <f t="shared" si="80"/>
        <v>0</v>
      </c>
    </row>
    <row r="161" spans="1:75">
      <c r="A161" s="32" t="s">
        <v>177</v>
      </c>
      <c r="B161" s="32">
        <v>7.375</v>
      </c>
      <c r="D161" s="103">
        <f t="shared" si="87"/>
        <v>6.895</v>
      </c>
      <c r="E161" s="103">
        <v>7.375</v>
      </c>
      <c r="F161" s="103">
        <v>6.745</v>
      </c>
      <c r="G161" s="32">
        <v>3</v>
      </c>
      <c r="H161" s="32">
        <v>0.3</v>
      </c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 t="str">
        <f t="shared" si="63"/>
        <v>无</v>
      </c>
      <c r="T161" s="118">
        <v>0</v>
      </c>
      <c r="V161" s="141">
        <f t="shared" si="61"/>
        <v>0.3</v>
      </c>
      <c r="W161" s="142">
        <f t="shared" si="64"/>
        <v>6.895</v>
      </c>
      <c r="X161" s="142">
        <f t="shared" si="83"/>
        <v>7.375</v>
      </c>
      <c r="Y161" s="142">
        <f t="shared" si="84"/>
        <v>6.745</v>
      </c>
      <c r="Z161" s="142">
        <f>Y161+LOOKUP(V161,Sheet2!A$3:A$24,Sheet2!J$3:J$24)</f>
        <v>7.085</v>
      </c>
      <c r="AA161" s="142">
        <f t="shared" si="65"/>
        <v>6.895</v>
      </c>
      <c r="AB161" s="142">
        <f t="shared" si="85"/>
        <v>7.375</v>
      </c>
      <c r="AC161" s="142">
        <f t="shared" si="86"/>
        <v>6.733</v>
      </c>
      <c r="AD161" s="142">
        <f>AC161+LOOKUP(V161,Sheet2!A$3:A$24,Sheet2!J$3:J$24)</f>
        <v>7.073</v>
      </c>
      <c r="AE161" s="142">
        <f t="shared" si="66"/>
        <v>0.29</v>
      </c>
      <c r="AF161" s="142">
        <f t="shared" si="67"/>
        <v>0.302</v>
      </c>
      <c r="AG161" s="141">
        <f>LOOKUP(V161,Sheet2!A$3:A$24,Sheet2!K$3:K$24)</f>
        <v>0.5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0.31</v>
      </c>
      <c r="AI161" s="141">
        <f>LOOKUP(R161,Sheet3!A$2:A$7,Sheet3!D$2:D$7)</f>
        <v>0</v>
      </c>
      <c r="AJ161" s="141">
        <f t="shared" si="81"/>
        <v>0.48</v>
      </c>
      <c r="AK161" s="141">
        <f t="shared" si="82"/>
        <v>0.48</v>
      </c>
      <c r="AL161" s="142">
        <f t="shared" si="68"/>
        <v>0.459999999999999</v>
      </c>
      <c r="AM161" s="142">
        <f t="shared" si="69"/>
        <v>0.472</v>
      </c>
      <c r="AN161" s="142">
        <f t="shared" si="70"/>
        <v>0.466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0.98</v>
      </c>
      <c r="AP161" s="120"/>
      <c r="AQ161" s="156">
        <f t="shared" si="71"/>
        <v>1.37004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0.2907</v>
      </c>
      <c r="AV161" s="158">
        <f>IF(AND(AE161&gt;3.5,AF161&gt;3.5),LOOKUP(Sheet1!V161,Sheet2!A$3:A$24,Sheet2!W$3:W$24),LOOKUP(V161,Sheet2!A$3:A$24,Sheet2!V$3:V$24))*G161</f>
        <v>0.366131900557335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1.28557361505889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1.37004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1.37004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2.394</v>
      </c>
      <c r="BV161" s="52">
        <f t="shared" si="79"/>
        <v>1.442</v>
      </c>
      <c r="BW161" s="32">
        <f t="shared" si="80"/>
        <v>0</v>
      </c>
    </row>
    <row r="162" spans="1:75">
      <c r="A162" s="32" t="s">
        <v>176</v>
      </c>
      <c r="B162" s="32">
        <v>7.375</v>
      </c>
      <c r="D162" s="103">
        <f t="shared" si="87"/>
        <v>6.895</v>
      </c>
      <c r="E162" s="103">
        <v>7.375</v>
      </c>
      <c r="F162" s="103">
        <v>6.733</v>
      </c>
      <c r="G162" s="32">
        <v>0</v>
      </c>
      <c r="H162" s="32">
        <v>0.3</v>
      </c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0.48</v>
      </c>
      <c r="AK162" s="141">
        <f t="shared" si="82"/>
        <v>0.48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0.96</v>
      </c>
      <c r="BV162" s="52">
        <f t="shared" si="79"/>
        <v>0.48</v>
      </c>
      <c r="BW162" s="32">
        <f t="shared" si="80"/>
        <v>0</v>
      </c>
    </row>
    <row r="163" spans="1:75">
      <c r="A163" s="32" t="s">
        <v>178</v>
      </c>
      <c r="B163" s="32">
        <v>7.27</v>
      </c>
      <c r="D163" s="103">
        <f t="shared" si="87"/>
        <v>6.79</v>
      </c>
      <c r="E163" s="103">
        <v>7.27</v>
      </c>
      <c r="F163" s="103">
        <v>6.262</v>
      </c>
      <c r="G163" s="32">
        <v>3</v>
      </c>
      <c r="H163" s="32">
        <v>0.3</v>
      </c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 t="str">
        <f t="shared" si="63"/>
        <v>A</v>
      </c>
      <c r="T163" s="118">
        <v>0</v>
      </c>
      <c r="V163" s="141">
        <f t="shared" si="61"/>
        <v>0.3</v>
      </c>
      <c r="W163" s="142">
        <f t="shared" si="64"/>
        <v>6.79</v>
      </c>
      <c r="X163" s="142">
        <f t="shared" si="83"/>
        <v>7.27</v>
      </c>
      <c r="Y163" s="142">
        <f t="shared" si="84"/>
        <v>6.262</v>
      </c>
      <c r="Z163" s="142">
        <f>Y163+LOOKUP(V163,Sheet2!A$3:A$24,Sheet2!J$3:J$24)</f>
        <v>6.602</v>
      </c>
      <c r="AA163" s="142">
        <f t="shared" si="65"/>
        <v>6.745</v>
      </c>
      <c r="AB163" s="142">
        <f t="shared" si="85"/>
        <v>7.225</v>
      </c>
      <c r="AC163" s="142">
        <f t="shared" si="86"/>
        <v>6.246</v>
      </c>
      <c r="AD163" s="142">
        <f>AC163+LOOKUP(V163,Sheet2!A$3:A$24,Sheet2!J$3:J$24)</f>
        <v>6.586</v>
      </c>
      <c r="AE163" s="142">
        <f t="shared" si="66"/>
        <v>0.668</v>
      </c>
      <c r="AF163" s="142">
        <f t="shared" si="67"/>
        <v>0.638999999999999</v>
      </c>
      <c r="AG163" s="141">
        <f>LOOKUP(V163,Sheet2!A$3:A$24,Sheet2!K$3:K$24)</f>
        <v>0.5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0.31</v>
      </c>
      <c r="AI163" s="141">
        <f>LOOKUP(R163,Sheet3!A$2:A$7,Sheet3!D$2:D$7)</f>
        <v>0</v>
      </c>
      <c r="AJ163" s="141">
        <f t="shared" si="81"/>
        <v>0.48</v>
      </c>
      <c r="AK163" s="141">
        <f t="shared" si="82"/>
        <v>0.48</v>
      </c>
      <c r="AL163" s="142">
        <f t="shared" si="68"/>
        <v>0.838</v>
      </c>
      <c r="AM163" s="142">
        <f t="shared" si="69"/>
        <v>0.808999999999999</v>
      </c>
      <c r="AN163" s="142">
        <f t="shared" si="70"/>
        <v>0.823499999999999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1.24</v>
      </c>
      <c r="AP163" s="120"/>
      <c r="AQ163" s="156">
        <f t="shared" si="71"/>
        <v>3.06342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0.2907</v>
      </c>
      <c r="AV163" s="158">
        <f>IF(AND(AE163&gt;3.5,AF163&gt;3.5),LOOKUP(Sheet1!V163,Sheet2!A$3:A$24,Sheet2!W$3:W$24),LOOKUP(V163,Sheet2!A$3:A$24,Sheet2!V$3:V$24))*G163</f>
        <v>0.366131900557335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2.09443361505889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10.821</v>
      </c>
      <c r="BC163" s="161">
        <f t="shared" si="72"/>
        <v>11.214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3.06342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3.06342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3.256</v>
      </c>
      <c r="BV163" s="52">
        <f t="shared" si="79"/>
        <v>1.938</v>
      </c>
      <c r="BW163" s="32">
        <f t="shared" si="80"/>
        <v>0</v>
      </c>
    </row>
    <row r="164" spans="1:75">
      <c r="A164" s="32" t="s">
        <v>166</v>
      </c>
      <c r="B164" s="32">
        <v>7.225</v>
      </c>
      <c r="D164" s="103">
        <f t="shared" si="87"/>
        <v>6.745</v>
      </c>
      <c r="E164" s="103">
        <v>7.225</v>
      </c>
      <c r="F164" s="103">
        <v>6.246</v>
      </c>
      <c r="G164" s="32">
        <v>0</v>
      </c>
      <c r="H164" s="32">
        <v>0.3</v>
      </c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0.48</v>
      </c>
      <c r="AK164" s="141">
        <f t="shared" si="82"/>
        <v>0.48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0.96</v>
      </c>
      <c r="BV164" s="52">
        <f t="shared" si="79"/>
        <v>0.48</v>
      </c>
      <c r="BW164" s="32">
        <f t="shared" si="80"/>
        <v>0</v>
      </c>
    </row>
    <row r="165" spans="1:75">
      <c r="A165" s="32" t="s">
        <v>179</v>
      </c>
      <c r="B165" s="32">
        <v>7.229</v>
      </c>
      <c r="D165" s="103">
        <f t="shared" si="87"/>
        <v>6.749</v>
      </c>
      <c r="E165" s="103">
        <v>7.229</v>
      </c>
      <c r="F165" s="103">
        <v>6.599</v>
      </c>
      <c r="G165" s="32">
        <v>2</v>
      </c>
      <c r="H165" s="32">
        <v>0.3</v>
      </c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 t="str">
        <f t="shared" si="63"/>
        <v>无</v>
      </c>
      <c r="T165" s="118">
        <v>0</v>
      </c>
      <c r="V165" s="141">
        <f t="shared" si="61"/>
        <v>0.3</v>
      </c>
      <c r="W165" s="142">
        <f t="shared" si="64"/>
        <v>6.749</v>
      </c>
      <c r="X165" s="142">
        <f t="shared" si="83"/>
        <v>7.229</v>
      </c>
      <c r="Y165" s="142">
        <f t="shared" si="84"/>
        <v>6.599</v>
      </c>
      <c r="Z165" s="142">
        <f>Y165+LOOKUP(V165,Sheet2!A$3:A$24,Sheet2!J$3:J$24)</f>
        <v>6.939</v>
      </c>
      <c r="AA165" s="142">
        <f t="shared" si="65"/>
        <v>6.745</v>
      </c>
      <c r="AB165" s="142">
        <f t="shared" si="85"/>
        <v>7.225</v>
      </c>
      <c r="AC165" s="142">
        <f t="shared" si="86"/>
        <v>6.586</v>
      </c>
      <c r="AD165" s="142">
        <f>AC165+LOOKUP(V165,Sheet2!A$3:A$24,Sheet2!J$3:J$24)</f>
        <v>6.926</v>
      </c>
      <c r="AE165" s="142">
        <f t="shared" si="66"/>
        <v>0.29</v>
      </c>
      <c r="AF165" s="142">
        <f t="shared" si="67"/>
        <v>0.298999999999999</v>
      </c>
      <c r="AG165" s="141">
        <f>LOOKUP(V165,Sheet2!A$3:A$24,Sheet2!K$3:K$24)</f>
        <v>0.5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0.31</v>
      </c>
      <c r="AI165" s="141">
        <f>LOOKUP(R165,Sheet3!A$2:A$7,Sheet3!D$2:D$7)</f>
        <v>0</v>
      </c>
      <c r="AJ165" s="141">
        <f t="shared" si="81"/>
        <v>0.48</v>
      </c>
      <c r="AK165" s="141">
        <f t="shared" si="82"/>
        <v>0.48</v>
      </c>
      <c r="AL165" s="142">
        <f t="shared" si="68"/>
        <v>0.46</v>
      </c>
      <c r="AM165" s="142">
        <f t="shared" si="69"/>
        <v>0.468999999999999</v>
      </c>
      <c r="AN165" s="142">
        <f t="shared" si="70"/>
        <v>0.4645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0.98</v>
      </c>
      <c r="AP165" s="120"/>
      <c r="AQ165" s="156">
        <f t="shared" si="71"/>
        <v>0.910419999999999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0.1938</v>
      </c>
      <c r="AV165" s="158">
        <f>IF(AND(AE165&gt;3.5,AF165&gt;3.5),LOOKUP(Sheet1!V165,Sheet2!A$3:A$24,Sheet2!W$3:W$24),LOOKUP(V165,Sheet2!A$3:A$24,Sheet2!V$3:V$24))*G165</f>
        <v>0.24408793370489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0.854109076705925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0.910419999999999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0.910419999999999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2.388</v>
      </c>
      <c r="BV165" s="52">
        <f t="shared" si="79"/>
        <v>1.439</v>
      </c>
      <c r="BW165" s="32">
        <f t="shared" si="80"/>
        <v>0</v>
      </c>
    </row>
    <row r="166" spans="1:75">
      <c r="A166" s="32" t="s">
        <v>166</v>
      </c>
      <c r="B166" s="32">
        <v>7.225</v>
      </c>
      <c r="D166" s="103">
        <f t="shared" si="87"/>
        <v>6.745</v>
      </c>
      <c r="E166" s="103">
        <v>7.225</v>
      </c>
      <c r="F166" s="103">
        <v>6.586</v>
      </c>
      <c r="G166" s="32">
        <v>0</v>
      </c>
      <c r="H166" s="32">
        <v>0.3</v>
      </c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0.48</v>
      </c>
      <c r="AK166" s="141">
        <f t="shared" si="82"/>
        <v>0.48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0.96</v>
      </c>
      <c r="BV166" s="52">
        <f t="shared" si="79"/>
        <v>0.48</v>
      </c>
      <c r="BW166" s="32">
        <f t="shared" si="80"/>
        <v>0</v>
      </c>
    </row>
    <row r="167" spans="1:75">
      <c r="A167" s="32" t="s">
        <v>180</v>
      </c>
      <c r="B167" s="32">
        <v>7.403</v>
      </c>
      <c r="D167" s="103">
        <f t="shared" si="87"/>
        <v>6.923</v>
      </c>
      <c r="E167" s="103">
        <v>7.403</v>
      </c>
      <c r="F167" s="103">
        <v>6.746</v>
      </c>
      <c r="G167" s="32">
        <v>2</v>
      </c>
      <c r="H167" s="32">
        <v>0.3</v>
      </c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 t="str">
        <f t="shared" si="63"/>
        <v>无</v>
      </c>
      <c r="T167" s="118">
        <v>0</v>
      </c>
      <c r="V167" s="141">
        <f t="shared" si="61"/>
        <v>0.3</v>
      </c>
      <c r="W167" s="142">
        <f t="shared" si="64"/>
        <v>6.923</v>
      </c>
      <c r="X167" s="142">
        <f t="shared" si="83"/>
        <v>7.403</v>
      </c>
      <c r="Y167" s="142">
        <f t="shared" si="84"/>
        <v>6.746</v>
      </c>
      <c r="Z167" s="142">
        <f>Y167+LOOKUP(V167,Sheet2!A$3:A$24,Sheet2!J$3:J$24)</f>
        <v>7.086</v>
      </c>
      <c r="AA167" s="142">
        <f t="shared" si="65"/>
        <v>6.94</v>
      </c>
      <c r="AB167" s="142">
        <f t="shared" si="85"/>
        <v>7.42</v>
      </c>
      <c r="AC167" s="142">
        <f t="shared" si="86"/>
        <v>6.737</v>
      </c>
      <c r="AD167" s="142">
        <f>AC167+LOOKUP(V167,Sheet2!A$3:A$24,Sheet2!J$3:J$24)</f>
        <v>7.077</v>
      </c>
      <c r="AE167" s="142">
        <f t="shared" si="66"/>
        <v>0.316999999999999</v>
      </c>
      <c r="AF167" s="142">
        <f t="shared" si="67"/>
        <v>0.343</v>
      </c>
      <c r="AG167" s="141">
        <f>LOOKUP(V167,Sheet2!A$3:A$24,Sheet2!K$3:K$24)</f>
        <v>0.5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0.31</v>
      </c>
      <c r="AI167" s="141">
        <f>LOOKUP(R167,Sheet3!A$2:A$7,Sheet3!D$2:D$7)</f>
        <v>0</v>
      </c>
      <c r="AJ167" s="141">
        <f t="shared" si="81"/>
        <v>0.48</v>
      </c>
      <c r="AK167" s="141">
        <f t="shared" si="82"/>
        <v>0.48</v>
      </c>
      <c r="AL167" s="142">
        <f t="shared" si="68"/>
        <v>0.487</v>
      </c>
      <c r="AM167" s="142">
        <f t="shared" si="69"/>
        <v>0.512999999999999</v>
      </c>
      <c r="AN167" s="142">
        <f t="shared" si="70"/>
        <v>0.5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0.98</v>
      </c>
      <c r="AP167" s="120"/>
      <c r="AQ167" s="156">
        <f t="shared" si="71"/>
        <v>0.979999999999999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0.1938</v>
      </c>
      <c r="AV167" s="158">
        <f>IF(AND(AE167&gt;3.5,AF167&gt;3.5),LOOKUP(Sheet1!V167,Sheet2!A$3:A$24,Sheet2!W$3:W$24),LOOKUP(V167,Sheet2!A$3:A$24,Sheet2!V$3:V$24))*G167</f>
        <v>0.24408793370489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0.881569076705926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0.979999999999999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0.979999999999999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2.476</v>
      </c>
      <c r="BV167" s="52">
        <f t="shared" si="79"/>
        <v>1.483</v>
      </c>
      <c r="BW167" s="32">
        <f t="shared" si="80"/>
        <v>0</v>
      </c>
    </row>
    <row r="168" spans="1:75">
      <c r="A168" s="32" t="s">
        <v>167</v>
      </c>
      <c r="B168" s="32">
        <v>7.42</v>
      </c>
      <c r="D168" s="103">
        <f t="shared" si="87"/>
        <v>6.94</v>
      </c>
      <c r="E168" s="103">
        <v>7.42</v>
      </c>
      <c r="F168" s="103">
        <v>6.737</v>
      </c>
      <c r="G168" s="32">
        <v>0</v>
      </c>
      <c r="H168" s="32">
        <v>0.3</v>
      </c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0.48</v>
      </c>
      <c r="AK168" s="141">
        <f t="shared" si="82"/>
        <v>0.48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0.96</v>
      </c>
      <c r="BV168" s="52">
        <f t="shared" si="79"/>
        <v>0.48</v>
      </c>
      <c r="BW168" s="32">
        <f t="shared" si="80"/>
        <v>0</v>
      </c>
    </row>
    <row r="169" spans="1:75">
      <c r="A169" s="32" t="s">
        <v>181</v>
      </c>
      <c r="B169" s="32">
        <v>7.531</v>
      </c>
      <c r="D169" s="103">
        <f t="shared" si="87"/>
        <v>7.051</v>
      </c>
      <c r="E169" s="103">
        <v>7.531</v>
      </c>
      <c r="F169" s="103">
        <v>6.901</v>
      </c>
      <c r="G169" s="32">
        <v>5</v>
      </c>
      <c r="H169" s="32">
        <v>0.3</v>
      </c>
      <c r="I169" s="32">
        <v>0.48</v>
      </c>
      <c r="J169" s="32">
        <v>0.48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 t="str">
        <f t="shared" si="63"/>
        <v>无</v>
      </c>
      <c r="T169" s="118">
        <v>0</v>
      </c>
      <c r="V169" s="141">
        <f t="shared" si="61"/>
        <v>0.3</v>
      </c>
      <c r="W169" s="142">
        <f t="shared" si="64"/>
        <v>7.051</v>
      </c>
      <c r="X169" s="142">
        <f t="shared" si="83"/>
        <v>7.531</v>
      </c>
      <c r="Y169" s="142">
        <f t="shared" si="84"/>
        <v>6.901</v>
      </c>
      <c r="Z169" s="142">
        <f>Y169+LOOKUP(V169,Sheet2!A$3:A$24,Sheet2!J$3:J$24)</f>
        <v>7.241</v>
      </c>
      <c r="AA169" s="142">
        <f t="shared" si="65"/>
        <v>7.035</v>
      </c>
      <c r="AB169" s="142">
        <f t="shared" si="85"/>
        <v>7.515</v>
      </c>
      <c r="AC169" s="142">
        <f t="shared" si="86"/>
        <v>6.876</v>
      </c>
      <c r="AD169" s="142">
        <f>AC169+LOOKUP(V169,Sheet2!A$3:A$24,Sheet2!J$3:J$24)</f>
        <v>7.216</v>
      </c>
      <c r="AE169" s="142">
        <f t="shared" si="66"/>
        <v>0.29</v>
      </c>
      <c r="AF169" s="142">
        <f t="shared" si="67"/>
        <v>0.298999999999999</v>
      </c>
      <c r="AG169" s="141">
        <f>LOOKUP(V169,Sheet2!A$3:A$24,Sheet2!K$3:K$24)</f>
        <v>0.5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0.31</v>
      </c>
      <c r="AI169" s="141">
        <f>LOOKUP(R169,Sheet3!A$2:A$7,Sheet3!D$2:D$7)</f>
        <v>0</v>
      </c>
      <c r="AJ169" s="141">
        <f t="shared" si="81"/>
        <v>0.48</v>
      </c>
      <c r="AK169" s="141">
        <f t="shared" si="82"/>
        <v>0.48</v>
      </c>
      <c r="AL169" s="142">
        <f t="shared" si="68"/>
        <v>0.46</v>
      </c>
      <c r="AM169" s="142">
        <f t="shared" si="69"/>
        <v>0.469</v>
      </c>
      <c r="AN169" s="142">
        <f t="shared" si="70"/>
        <v>0.4645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0.98</v>
      </c>
      <c r="AP169" s="120"/>
      <c r="AQ169" s="156">
        <f t="shared" si="71"/>
        <v>2.27605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0.4845</v>
      </c>
      <c r="AV169" s="158">
        <f>IF(AND(AE169&gt;3.5,AF169&gt;3.5),LOOKUP(Sheet1!V169,Sheet2!A$3:A$24,Sheet2!W$3:W$24),LOOKUP(V169,Sheet2!A$3:A$24,Sheet2!V$3:V$24))*G169</f>
        <v>0.610219834262225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2.13527269176481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2.27605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2.27605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2.388</v>
      </c>
      <c r="BV169" s="52">
        <f t="shared" si="79"/>
        <v>1.439</v>
      </c>
      <c r="BW169" s="32">
        <f t="shared" si="80"/>
        <v>0</v>
      </c>
    </row>
    <row r="170" spans="1:75">
      <c r="A170" s="32" t="s">
        <v>168</v>
      </c>
      <c r="B170" s="32">
        <v>7.515</v>
      </c>
      <c r="D170" s="103">
        <f t="shared" si="87"/>
        <v>7.035</v>
      </c>
      <c r="E170" s="103">
        <v>7.515</v>
      </c>
      <c r="F170" s="103">
        <v>6.876</v>
      </c>
      <c r="G170" s="32">
        <v>0</v>
      </c>
      <c r="H170" s="32">
        <v>0.3</v>
      </c>
      <c r="I170" s="32">
        <v>0.48</v>
      </c>
      <c r="J170" s="32">
        <v>0.48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0.48</v>
      </c>
      <c r="AK170" s="141">
        <f t="shared" si="82"/>
        <v>0.48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0.96</v>
      </c>
      <c r="BV170" s="52">
        <f t="shared" si="79"/>
        <v>0.48</v>
      </c>
      <c r="BW170" s="32">
        <f t="shared" si="80"/>
        <v>0</v>
      </c>
    </row>
    <row r="171" spans="1:75">
      <c r="A171" s="32" t="s">
        <v>182</v>
      </c>
      <c r="B171" s="32">
        <v>7.488</v>
      </c>
      <c r="D171" s="103">
        <f t="shared" si="87"/>
        <v>7.008</v>
      </c>
      <c r="E171" s="103">
        <v>7.488</v>
      </c>
      <c r="F171" s="103">
        <v>6.858</v>
      </c>
      <c r="G171" s="32">
        <v>2</v>
      </c>
      <c r="H171" s="32">
        <v>0.3</v>
      </c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 t="str">
        <f t="shared" si="63"/>
        <v>无</v>
      </c>
      <c r="T171" s="118">
        <v>0</v>
      </c>
      <c r="V171" s="141">
        <f t="shared" si="61"/>
        <v>0.3</v>
      </c>
      <c r="W171" s="142">
        <f t="shared" si="64"/>
        <v>7.008</v>
      </c>
      <c r="X171" s="142">
        <f t="shared" si="83"/>
        <v>7.488</v>
      </c>
      <c r="Y171" s="142">
        <f t="shared" si="84"/>
        <v>6.858</v>
      </c>
      <c r="Z171" s="142">
        <f>Y171+LOOKUP(V171,Sheet2!A$3:A$24,Sheet2!J$3:J$24)</f>
        <v>7.198</v>
      </c>
      <c r="AA171" s="142">
        <f t="shared" si="65"/>
        <v>7.035</v>
      </c>
      <c r="AB171" s="142">
        <f t="shared" si="85"/>
        <v>7.515</v>
      </c>
      <c r="AC171" s="142">
        <f t="shared" si="86"/>
        <v>6.849</v>
      </c>
      <c r="AD171" s="142">
        <f>AC171+LOOKUP(V171,Sheet2!A$3:A$24,Sheet2!J$3:J$24)</f>
        <v>7.189</v>
      </c>
      <c r="AE171" s="142">
        <f t="shared" si="66"/>
        <v>0.290000000000001</v>
      </c>
      <c r="AF171" s="142">
        <f t="shared" si="67"/>
        <v>0.326</v>
      </c>
      <c r="AG171" s="141">
        <f>LOOKUP(V171,Sheet2!A$3:A$24,Sheet2!K$3:K$24)</f>
        <v>0.5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0.31</v>
      </c>
      <c r="AI171" s="141">
        <f>LOOKUP(R171,Sheet3!A$2:A$7,Sheet3!D$2:D$7)</f>
        <v>0</v>
      </c>
      <c r="AJ171" s="141">
        <f t="shared" si="81"/>
        <v>0.48</v>
      </c>
      <c r="AK171" s="141">
        <f t="shared" si="82"/>
        <v>0.48</v>
      </c>
      <c r="AL171" s="142">
        <f t="shared" si="68"/>
        <v>0.460000000000001</v>
      </c>
      <c r="AM171" s="142">
        <f t="shared" si="69"/>
        <v>0.496</v>
      </c>
      <c r="AN171" s="142">
        <f t="shared" si="70"/>
        <v>0.478000000000001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0.98</v>
      </c>
      <c r="AP171" s="120"/>
      <c r="AQ171" s="156">
        <f t="shared" si="71"/>
        <v>0.936880000000001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0.1938</v>
      </c>
      <c r="AV171" s="158">
        <f>IF(AND(AE171&gt;3.5,AF171&gt;3.5),LOOKUP(Sheet1!V171,Sheet2!A$3:A$24,Sheet2!W$3:W$24),LOOKUP(V171,Sheet2!A$3:A$24,Sheet2!V$3:V$24))*G171</f>
        <v>0.24408793370489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0.880569076705926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0.936880000000001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0.936880000000001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2.442</v>
      </c>
      <c r="BV171" s="52">
        <f t="shared" si="79"/>
        <v>1.466</v>
      </c>
      <c r="BW171" s="32">
        <f t="shared" si="80"/>
        <v>0</v>
      </c>
    </row>
    <row r="172" spans="1:75">
      <c r="A172" s="32" t="s">
        <v>168</v>
      </c>
      <c r="B172" s="32">
        <v>7.515</v>
      </c>
      <c r="D172" s="103">
        <f t="shared" si="87"/>
        <v>7.035</v>
      </c>
      <c r="E172" s="103">
        <v>7.515</v>
      </c>
      <c r="F172" s="103">
        <v>6.849</v>
      </c>
      <c r="G172" s="32">
        <v>0</v>
      </c>
      <c r="H172" s="32">
        <v>0.3</v>
      </c>
      <c r="I172" s="32">
        <v>0.48</v>
      </c>
      <c r="J172" s="32">
        <v>0.48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0.48</v>
      </c>
      <c r="AK172" s="141">
        <f t="shared" si="82"/>
        <v>0.48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0.96</v>
      </c>
      <c r="BV172" s="52">
        <f t="shared" si="79"/>
        <v>0.48</v>
      </c>
      <c r="BW172" s="32">
        <f t="shared" si="80"/>
        <v>0</v>
      </c>
    </row>
    <row r="173" spans="1:75">
      <c r="A173" s="32" t="s">
        <v>183</v>
      </c>
      <c r="B173" s="32">
        <v>7.486</v>
      </c>
      <c r="D173" s="103">
        <f t="shared" si="87"/>
        <v>7.006</v>
      </c>
      <c r="E173" s="103">
        <v>7.486</v>
      </c>
      <c r="F173" s="103">
        <v>6.839</v>
      </c>
      <c r="G173" s="32">
        <v>2</v>
      </c>
      <c r="H173" s="32">
        <v>0.3</v>
      </c>
      <c r="I173" s="32">
        <v>0.48</v>
      </c>
      <c r="J173" s="32">
        <v>0.48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 t="str">
        <f t="shared" si="63"/>
        <v>无</v>
      </c>
      <c r="T173" s="118">
        <v>0</v>
      </c>
      <c r="V173" s="141">
        <f t="shared" si="61"/>
        <v>0.3</v>
      </c>
      <c r="W173" s="142">
        <f t="shared" si="64"/>
        <v>7.006</v>
      </c>
      <c r="X173" s="142">
        <f t="shared" si="83"/>
        <v>7.486</v>
      </c>
      <c r="Y173" s="142">
        <f t="shared" si="84"/>
        <v>6.839</v>
      </c>
      <c r="Z173" s="142">
        <f>Y173+LOOKUP(V173,Sheet2!A$3:A$24,Sheet2!J$3:J$24)</f>
        <v>7.179</v>
      </c>
      <c r="AA173" s="142">
        <f t="shared" si="65"/>
        <v>6.984</v>
      </c>
      <c r="AB173" s="142">
        <f t="shared" si="85"/>
        <v>7.464</v>
      </c>
      <c r="AC173" s="142">
        <f t="shared" si="86"/>
        <v>6.83</v>
      </c>
      <c r="AD173" s="142">
        <f>AC173+LOOKUP(V173,Sheet2!A$3:A$24,Sheet2!J$3:J$24)</f>
        <v>7.17</v>
      </c>
      <c r="AE173" s="142">
        <f t="shared" si="66"/>
        <v>0.306999999999999</v>
      </c>
      <c r="AF173" s="142">
        <f t="shared" si="67"/>
        <v>0.294</v>
      </c>
      <c r="AG173" s="141">
        <f>LOOKUP(V173,Sheet2!A$3:A$24,Sheet2!K$3:K$24)</f>
        <v>0.5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0.31</v>
      </c>
      <c r="AI173" s="141">
        <f>LOOKUP(R173,Sheet3!A$2:A$7,Sheet3!D$2:D$7)</f>
        <v>0</v>
      </c>
      <c r="AJ173" s="141">
        <f t="shared" si="81"/>
        <v>0.48</v>
      </c>
      <c r="AK173" s="141">
        <f t="shared" si="82"/>
        <v>0.48</v>
      </c>
      <c r="AL173" s="142">
        <f t="shared" si="68"/>
        <v>0.477</v>
      </c>
      <c r="AM173" s="142">
        <f t="shared" si="69"/>
        <v>0.464</v>
      </c>
      <c r="AN173" s="142">
        <f t="shared" si="70"/>
        <v>0.4705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0.98</v>
      </c>
      <c r="AP173" s="120"/>
      <c r="AQ173" s="156">
        <f t="shared" si="71"/>
        <v>0.92218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0.1938</v>
      </c>
      <c r="AV173" s="158">
        <f>IF(AND(AE173&gt;3.5,AF173&gt;3.5),LOOKUP(Sheet1!V173,Sheet2!A$3:A$24,Sheet2!W$3:W$24),LOOKUP(V173,Sheet2!A$3:A$24,Sheet2!V$3:V$24))*G173</f>
        <v>0.24408793370489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0.839349076705926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0.92218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0.92218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2.404</v>
      </c>
      <c r="BV173" s="52">
        <f t="shared" si="79"/>
        <v>1.447</v>
      </c>
      <c r="BW173" s="32">
        <f t="shared" si="80"/>
        <v>0</v>
      </c>
    </row>
    <row r="174" spans="1:75">
      <c r="A174" s="32" t="s">
        <v>169</v>
      </c>
      <c r="B174" s="32">
        <v>7.464</v>
      </c>
      <c r="D174" s="103">
        <f t="shared" si="87"/>
        <v>6.984</v>
      </c>
      <c r="E174" s="103">
        <v>7.464</v>
      </c>
      <c r="F174" s="103">
        <v>6.83</v>
      </c>
      <c r="G174" s="32">
        <v>0</v>
      </c>
      <c r="H174" s="32">
        <v>0.3</v>
      </c>
      <c r="I174" s="32">
        <v>0.48</v>
      </c>
      <c r="J174" s="32">
        <v>0.48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0.48</v>
      </c>
      <c r="AK174" s="141">
        <f t="shared" si="82"/>
        <v>0.48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0.96</v>
      </c>
      <c r="BV174" s="52">
        <f t="shared" si="79"/>
        <v>0.48</v>
      </c>
      <c r="BW174" s="32">
        <f t="shared" si="80"/>
        <v>0</v>
      </c>
    </row>
    <row r="175" spans="1:75">
      <c r="A175" s="32" t="s">
        <v>184</v>
      </c>
      <c r="B175" s="32">
        <v>7.283</v>
      </c>
      <c r="D175" s="103">
        <f t="shared" si="87"/>
        <v>6.803</v>
      </c>
      <c r="E175" s="103">
        <v>7.283</v>
      </c>
      <c r="F175" s="103">
        <v>6.653</v>
      </c>
      <c r="G175" s="32">
        <v>1</v>
      </c>
      <c r="H175" s="32">
        <v>0.3</v>
      </c>
      <c r="I175" s="32">
        <v>0.48</v>
      </c>
      <c r="J175" s="32">
        <v>0.48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 t="str">
        <f t="shared" si="63"/>
        <v>无</v>
      </c>
      <c r="T175" s="118">
        <v>0</v>
      </c>
      <c r="V175" s="141">
        <f t="shared" si="61"/>
        <v>0.3</v>
      </c>
      <c r="W175" s="142">
        <f t="shared" si="64"/>
        <v>6.803</v>
      </c>
      <c r="X175" s="142">
        <f t="shared" si="83"/>
        <v>7.283</v>
      </c>
      <c r="Y175" s="142">
        <f t="shared" si="84"/>
        <v>6.653</v>
      </c>
      <c r="Z175" s="142">
        <f>Y175+LOOKUP(V175,Sheet2!A$3:A$24,Sheet2!J$3:J$24)</f>
        <v>6.993</v>
      </c>
      <c r="AA175" s="142">
        <f t="shared" si="65"/>
        <v>6.782</v>
      </c>
      <c r="AB175" s="142">
        <f t="shared" si="85"/>
        <v>7.262</v>
      </c>
      <c r="AC175" s="142">
        <f t="shared" si="86"/>
        <v>6.646</v>
      </c>
      <c r="AD175" s="142">
        <f>AC175+LOOKUP(V175,Sheet2!A$3:A$24,Sheet2!J$3:J$24)</f>
        <v>6.986</v>
      </c>
      <c r="AE175" s="142">
        <f t="shared" si="66"/>
        <v>0.290000000000001</v>
      </c>
      <c r="AF175" s="142">
        <f t="shared" si="67"/>
        <v>0.276</v>
      </c>
      <c r="AG175" s="141">
        <f>LOOKUP(V175,Sheet2!A$3:A$24,Sheet2!K$3:K$24)</f>
        <v>0.5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0.31</v>
      </c>
      <c r="AI175" s="141">
        <f>LOOKUP(R175,Sheet3!A$2:A$7,Sheet3!D$2:D$7)</f>
        <v>0</v>
      </c>
      <c r="AJ175" s="141">
        <f t="shared" si="81"/>
        <v>0.48</v>
      </c>
      <c r="AK175" s="141">
        <f t="shared" si="82"/>
        <v>0.48</v>
      </c>
      <c r="AL175" s="142">
        <f t="shared" si="68"/>
        <v>0.460000000000001</v>
      </c>
      <c r="AM175" s="142">
        <f t="shared" si="69"/>
        <v>0.446</v>
      </c>
      <c r="AN175" s="142">
        <f t="shared" si="70"/>
        <v>0.453000000000001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0.98</v>
      </c>
      <c r="AP175" s="120"/>
      <c r="AQ175" s="156">
        <f t="shared" si="71"/>
        <v>0.443940000000001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0.0969</v>
      </c>
      <c r="AV175" s="158">
        <f>IF(AND(AE175&gt;3.5,AF175&gt;3.5),LOOKUP(Sheet1!V175,Sheet2!A$3:A$24,Sheet2!W$3:W$24),LOOKUP(V175,Sheet2!A$3:A$24,Sheet2!V$3:V$24))*G175</f>
        <v>0.122043966852445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0.415784538352963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0.443940000000001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0.443940000000001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2.37</v>
      </c>
      <c r="BV175" s="52">
        <f t="shared" si="79"/>
        <v>1.43</v>
      </c>
      <c r="BW175" s="32">
        <f t="shared" si="80"/>
        <v>0</v>
      </c>
    </row>
    <row r="176" spans="1:75">
      <c r="A176" s="32" t="s">
        <v>170</v>
      </c>
      <c r="B176" s="32">
        <v>7.262</v>
      </c>
      <c r="D176" s="103">
        <f t="shared" si="87"/>
        <v>6.782</v>
      </c>
      <c r="E176" s="103">
        <v>7.262</v>
      </c>
      <c r="F176" s="103">
        <v>6.646</v>
      </c>
      <c r="G176" s="32">
        <v>0</v>
      </c>
      <c r="H176" s="32">
        <v>0.3</v>
      </c>
      <c r="I176" s="32">
        <v>0.48</v>
      </c>
      <c r="J176" s="32">
        <v>0.48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0.48</v>
      </c>
      <c r="AK176" s="141">
        <f t="shared" si="82"/>
        <v>0.48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0.96</v>
      </c>
      <c r="BV176" s="52">
        <f t="shared" si="79"/>
        <v>0.48</v>
      </c>
      <c r="BW176" s="32">
        <f t="shared" si="80"/>
        <v>0</v>
      </c>
    </row>
    <row r="177" spans="1:75">
      <c r="A177" s="32" t="s">
        <v>185</v>
      </c>
      <c r="B177" s="32">
        <v>7.211</v>
      </c>
      <c r="D177" s="103">
        <f t="shared" si="87"/>
        <v>6.731</v>
      </c>
      <c r="E177" s="103">
        <v>7.211</v>
      </c>
      <c r="F177" s="103">
        <v>6.574</v>
      </c>
      <c r="G177" s="32">
        <v>1</v>
      </c>
      <c r="H177" s="32">
        <v>0.3</v>
      </c>
      <c r="I177" s="32">
        <v>0.48</v>
      </c>
      <c r="J177" s="32">
        <v>0.48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 t="str">
        <f t="shared" si="63"/>
        <v>A</v>
      </c>
      <c r="T177" s="118">
        <v>0</v>
      </c>
      <c r="V177" s="141">
        <f t="shared" si="61"/>
        <v>0.3</v>
      </c>
      <c r="W177" s="142">
        <f t="shared" si="64"/>
        <v>6.731</v>
      </c>
      <c r="X177" s="142">
        <f t="shared" si="83"/>
        <v>7.211</v>
      </c>
      <c r="Y177" s="142">
        <f t="shared" si="84"/>
        <v>6.574</v>
      </c>
      <c r="Z177" s="142">
        <f>Y177+LOOKUP(V177,Sheet2!A$3:A$24,Sheet2!J$3:J$24)</f>
        <v>6.914</v>
      </c>
      <c r="AA177" s="142">
        <f t="shared" si="65"/>
        <v>6.835</v>
      </c>
      <c r="AB177" s="142">
        <f t="shared" si="85"/>
        <v>7.315</v>
      </c>
      <c r="AC177" s="142">
        <f t="shared" si="86"/>
        <v>6.581</v>
      </c>
      <c r="AD177" s="142">
        <f>AC177+LOOKUP(V177,Sheet2!A$3:A$24,Sheet2!J$3:J$24)</f>
        <v>6.921</v>
      </c>
      <c r="AE177" s="142">
        <f t="shared" si="66"/>
        <v>0.297000000000001</v>
      </c>
      <c r="AF177" s="142">
        <f t="shared" si="67"/>
        <v>0.394</v>
      </c>
      <c r="AG177" s="141">
        <f>LOOKUP(V177,Sheet2!A$3:A$24,Sheet2!K$3:K$24)</f>
        <v>0.5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0.31</v>
      </c>
      <c r="AI177" s="141">
        <f>LOOKUP(R177,Sheet3!A$2:A$7,Sheet3!D$2:D$7)</f>
        <v>0</v>
      </c>
      <c r="AJ177" s="141">
        <f t="shared" si="81"/>
        <v>0.48</v>
      </c>
      <c r="AK177" s="141">
        <f t="shared" si="82"/>
        <v>0.48</v>
      </c>
      <c r="AL177" s="142">
        <f t="shared" si="68"/>
        <v>0.467</v>
      </c>
      <c r="AM177" s="142">
        <f t="shared" si="69"/>
        <v>0.564000000000001</v>
      </c>
      <c r="AN177" s="142">
        <f t="shared" si="70"/>
        <v>0.5155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1.24</v>
      </c>
      <c r="AP177" s="120"/>
      <c r="AQ177" s="156">
        <f t="shared" si="71"/>
        <v>0.63922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0.0969</v>
      </c>
      <c r="AV177" s="158">
        <f>IF(AND(AE177&gt;3.5,AF177&gt;3.5),LOOKUP(Sheet1!V177,Sheet2!A$3:A$24,Sheet2!W$3:W$24),LOOKUP(V177,Sheet2!A$3:A$24,Sheet2!V$3:V$24))*G177</f>
        <v>0.122043966852445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0.605604538352963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2.991</v>
      </c>
      <c r="BC177" s="161">
        <f t="shared" si="72"/>
        <v>3.32733333333333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0.63922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0.63922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2.708</v>
      </c>
      <c r="BV177" s="52">
        <f t="shared" si="79"/>
        <v>1.664</v>
      </c>
      <c r="BW177" s="32">
        <f t="shared" si="80"/>
        <v>0</v>
      </c>
    </row>
    <row r="178" spans="1:75">
      <c r="A178" s="32" t="s">
        <v>171</v>
      </c>
      <c r="B178" s="32">
        <v>7.315</v>
      </c>
      <c r="D178" s="103">
        <f t="shared" si="87"/>
        <v>6.835</v>
      </c>
      <c r="E178" s="103">
        <v>7.315</v>
      </c>
      <c r="F178" s="103">
        <v>6.581</v>
      </c>
      <c r="G178" s="32">
        <v>0</v>
      </c>
      <c r="H178" s="32">
        <v>0.3</v>
      </c>
      <c r="I178" s="32">
        <v>0.48</v>
      </c>
      <c r="J178" s="32">
        <v>0.48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0.48</v>
      </c>
      <c r="AK178" s="141">
        <f t="shared" si="82"/>
        <v>0.48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0.96</v>
      </c>
      <c r="BV178" s="52">
        <f t="shared" si="79"/>
        <v>0.48</v>
      </c>
      <c r="BW178" s="32">
        <f t="shared" si="80"/>
        <v>0</v>
      </c>
    </row>
    <row r="179" spans="1:75">
      <c r="A179" s="32" t="s">
        <v>186</v>
      </c>
      <c r="B179" s="32">
        <v>7.468</v>
      </c>
      <c r="D179" s="103">
        <f t="shared" si="87"/>
        <v>6.988</v>
      </c>
      <c r="E179" s="103">
        <v>7.468</v>
      </c>
      <c r="F179" s="103">
        <v>6.838</v>
      </c>
      <c r="G179" s="32">
        <v>7</v>
      </c>
      <c r="H179" s="32">
        <v>0.3</v>
      </c>
      <c r="I179" s="32">
        <v>0.48</v>
      </c>
      <c r="J179" s="32">
        <v>0.48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 t="str">
        <f t="shared" si="63"/>
        <v>A</v>
      </c>
      <c r="T179" s="118">
        <v>0</v>
      </c>
      <c r="V179" s="141">
        <f t="shared" si="61"/>
        <v>0.3</v>
      </c>
      <c r="W179" s="142">
        <f t="shared" si="64"/>
        <v>6.988</v>
      </c>
      <c r="X179" s="142">
        <f t="shared" si="83"/>
        <v>7.468</v>
      </c>
      <c r="Y179" s="142">
        <f t="shared" si="84"/>
        <v>6.838</v>
      </c>
      <c r="Z179" s="142">
        <f>Y179+LOOKUP(V179,Sheet2!A$3:A$24,Sheet2!J$3:J$24)</f>
        <v>7.178</v>
      </c>
      <c r="AA179" s="142">
        <f t="shared" si="65"/>
        <v>7.019</v>
      </c>
      <c r="AB179" s="142">
        <f t="shared" si="85"/>
        <v>7.499</v>
      </c>
      <c r="AC179" s="142">
        <f t="shared" si="86"/>
        <v>6.803</v>
      </c>
      <c r="AD179" s="142">
        <f>AC179+LOOKUP(V179,Sheet2!A$3:A$24,Sheet2!J$3:J$24)</f>
        <v>7.143</v>
      </c>
      <c r="AE179" s="142">
        <f t="shared" si="66"/>
        <v>0.29</v>
      </c>
      <c r="AF179" s="142">
        <f t="shared" si="67"/>
        <v>0.356</v>
      </c>
      <c r="AG179" s="141">
        <f>LOOKUP(V179,Sheet2!A$3:A$24,Sheet2!K$3:K$24)</f>
        <v>0.5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0.31</v>
      </c>
      <c r="AI179" s="141">
        <f>LOOKUP(R179,Sheet3!A$2:A$7,Sheet3!D$2:D$7)</f>
        <v>0</v>
      </c>
      <c r="AJ179" s="141">
        <f t="shared" si="81"/>
        <v>0.48</v>
      </c>
      <c r="AK179" s="141">
        <f t="shared" si="82"/>
        <v>0.48</v>
      </c>
      <c r="AL179" s="142">
        <f t="shared" si="68"/>
        <v>0.459999999999999</v>
      </c>
      <c r="AM179" s="142">
        <f t="shared" si="69"/>
        <v>0.526</v>
      </c>
      <c r="AN179" s="142">
        <f t="shared" si="70"/>
        <v>0.493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1.24</v>
      </c>
      <c r="AP179" s="120"/>
      <c r="AQ179" s="156">
        <f t="shared" si="71"/>
        <v>4.27924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0.6783</v>
      </c>
      <c r="AV179" s="158">
        <f>IF(AND(AE179&gt;3.5,AF179&gt;3.5),LOOKUP(Sheet1!V179,Sheet2!A$3:A$24,Sheet2!W$3:W$24),LOOKUP(V179,Sheet2!A$3:A$24,Sheet2!V$3:V$24))*G179</f>
        <v>0.854307767967115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4.08215176847074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20.622</v>
      </c>
      <c r="BC179" s="161">
        <f t="shared" si="72"/>
        <v>23.0813333333333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4.27924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4.27924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2.632</v>
      </c>
      <c r="BV179" s="52">
        <f t="shared" si="79"/>
        <v>1.626</v>
      </c>
      <c r="BW179" s="32">
        <f t="shared" si="80"/>
        <v>0</v>
      </c>
    </row>
    <row r="180" spans="1:75">
      <c r="A180" s="32" t="s">
        <v>187</v>
      </c>
      <c r="B180" s="32">
        <v>7.499</v>
      </c>
      <c r="D180" s="103">
        <f t="shared" si="87"/>
        <v>7.019</v>
      </c>
      <c r="E180" s="103">
        <v>7.499</v>
      </c>
      <c r="F180" s="103">
        <v>6.803</v>
      </c>
      <c r="G180" s="32">
        <v>20</v>
      </c>
      <c r="H180" s="32">
        <v>0.3</v>
      </c>
      <c r="I180" s="32">
        <v>0.48</v>
      </c>
      <c r="J180" s="32">
        <v>0.48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 t="str">
        <f t="shared" si="63"/>
        <v>A</v>
      </c>
      <c r="T180" s="118">
        <v>0</v>
      </c>
      <c r="V180" s="141">
        <f t="shared" si="61"/>
        <v>0.3</v>
      </c>
      <c r="W180" s="142">
        <f t="shared" si="64"/>
        <v>7.019</v>
      </c>
      <c r="X180" s="142">
        <f t="shared" si="83"/>
        <v>7.499</v>
      </c>
      <c r="Y180" s="142">
        <f t="shared" si="84"/>
        <v>6.803</v>
      </c>
      <c r="Z180" s="142">
        <f>Y180+LOOKUP(V180,Sheet2!A$3:A$24,Sheet2!J$3:J$24)</f>
        <v>7.143</v>
      </c>
      <c r="AA180" s="142">
        <f t="shared" si="65"/>
        <v>7.098</v>
      </c>
      <c r="AB180" s="142">
        <f t="shared" si="85"/>
        <v>7.578</v>
      </c>
      <c r="AC180" s="142">
        <f t="shared" si="86"/>
        <v>6.701</v>
      </c>
      <c r="AD180" s="142">
        <f>AC180+LOOKUP(V180,Sheet2!A$3:A$24,Sheet2!J$3:J$24)</f>
        <v>7.041</v>
      </c>
      <c r="AE180" s="142">
        <f t="shared" si="66"/>
        <v>0.356</v>
      </c>
      <c r="AF180" s="142">
        <f t="shared" si="67"/>
        <v>0.537000000000001</v>
      </c>
      <c r="AG180" s="141">
        <f>LOOKUP(V180,Sheet2!A$3:A$24,Sheet2!K$3:K$24)</f>
        <v>0.5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0.31</v>
      </c>
      <c r="AI180" s="141">
        <f>LOOKUP(R180,Sheet3!A$2:A$7,Sheet3!D$2:D$7)</f>
        <v>0</v>
      </c>
      <c r="AJ180" s="141">
        <f t="shared" si="81"/>
        <v>0.48</v>
      </c>
      <c r="AK180" s="141">
        <f t="shared" si="82"/>
        <v>0.48</v>
      </c>
      <c r="AL180" s="142">
        <f t="shared" si="68"/>
        <v>0.526</v>
      </c>
      <c r="AM180" s="142">
        <f t="shared" si="69"/>
        <v>0.707000000000001</v>
      </c>
      <c r="AN180" s="142">
        <f t="shared" si="70"/>
        <v>0.616500000000001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1.24</v>
      </c>
      <c r="AP180" s="120"/>
      <c r="AQ180" s="156">
        <f t="shared" si="71"/>
        <v>15.2892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1.938</v>
      </c>
      <c r="AV180" s="158">
        <f>IF(AND(AE180&gt;3.5,AF180&gt;3.5),LOOKUP(Sheet1!V180,Sheet2!A$3:A$24,Sheet2!W$3:W$24),LOOKUP(V180,Sheet2!A$3:A$24,Sheet2!V$3:V$24))*G180</f>
        <v>2.4408793370489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13.6964907670593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63.86</v>
      </c>
      <c r="BC180" s="161">
        <f t="shared" si="72"/>
        <v>69.24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15.2892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15.2892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2.994</v>
      </c>
      <c r="BV180" s="52">
        <f t="shared" si="79"/>
        <v>1.807</v>
      </c>
      <c r="BW180" s="32">
        <f t="shared" si="80"/>
        <v>0</v>
      </c>
    </row>
    <row r="181" spans="1:75">
      <c r="A181" s="32" t="s">
        <v>188</v>
      </c>
      <c r="B181" s="32">
        <v>7.578</v>
      </c>
      <c r="D181" s="103">
        <f t="shared" si="87"/>
        <v>7.098</v>
      </c>
      <c r="E181" s="103">
        <v>7.578</v>
      </c>
      <c r="F181" s="103">
        <v>6.701</v>
      </c>
      <c r="G181" s="32">
        <v>18</v>
      </c>
      <c r="H181" s="32">
        <v>0.3</v>
      </c>
      <c r="I181" s="32">
        <v>0.48</v>
      </c>
      <c r="J181" s="32">
        <v>0.48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 t="str">
        <f t="shared" si="63"/>
        <v>A</v>
      </c>
      <c r="T181" s="118">
        <v>0</v>
      </c>
      <c r="V181" s="141">
        <f t="shared" si="61"/>
        <v>0.3</v>
      </c>
      <c r="W181" s="142">
        <f t="shared" si="64"/>
        <v>7.098</v>
      </c>
      <c r="X181" s="142">
        <f t="shared" si="83"/>
        <v>7.578</v>
      </c>
      <c r="Y181" s="142">
        <f t="shared" si="84"/>
        <v>6.701</v>
      </c>
      <c r="Z181" s="142">
        <f>Y181+LOOKUP(V181,Sheet2!A$3:A$24,Sheet2!J$3:J$24)</f>
        <v>7.041</v>
      </c>
      <c r="AA181" s="142">
        <f t="shared" si="65"/>
        <v>7.148</v>
      </c>
      <c r="AB181" s="142">
        <f t="shared" si="85"/>
        <v>7.628</v>
      </c>
      <c r="AC181" s="142">
        <f t="shared" si="86"/>
        <v>6.613</v>
      </c>
      <c r="AD181" s="142">
        <f>AC181+LOOKUP(V181,Sheet2!A$3:A$24,Sheet2!J$3:J$24)</f>
        <v>6.953</v>
      </c>
      <c r="AE181" s="142">
        <f t="shared" si="66"/>
        <v>0.537000000000001</v>
      </c>
      <c r="AF181" s="142">
        <f t="shared" si="67"/>
        <v>0.675</v>
      </c>
      <c r="AG181" s="141">
        <f>LOOKUP(V181,Sheet2!A$3:A$24,Sheet2!K$3:K$24)</f>
        <v>0.5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0.31</v>
      </c>
      <c r="AI181" s="141">
        <f>LOOKUP(R181,Sheet3!A$2:A$7,Sheet3!D$2:D$7)</f>
        <v>0</v>
      </c>
      <c r="AJ181" s="141">
        <f t="shared" si="81"/>
        <v>0.48</v>
      </c>
      <c r="AK181" s="141">
        <f t="shared" si="82"/>
        <v>0.48</v>
      </c>
      <c r="AL181" s="142">
        <f t="shared" si="68"/>
        <v>0.707000000000001</v>
      </c>
      <c r="AM181" s="142">
        <f t="shared" si="69"/>
        <v>0.844999999999999</v>
      </c>
      <c r="AN181" s="142">
        <f t="shared" si="70"/>
        <v>0.776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1.24</v>
      </c>
      <c r="AP181" s="120"/>
      <c r="AQ181" s="156">
        <f t="shared" si="71"/>
        <v>17.32032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1.7442</v>
      </c>
      <c r="AV181" s="158">
        <f>IF(AND(AE181&gt;3.5,AF181&gt;3.5),LOOKUP(Sheet1!V181,Sheet2!A$3:A$24,Sheet2!W$3:W$24),LOOKUP(V181,Sheet2!A$3:A$24,Sheet2!V$3:V$24))*G181</f>
        <v>2.19679140334401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13.3456416903533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63.216</v>
      </c>
      <c r="BC181" s="161">
        <f t="shared" si="72"/>
        <v>66.144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17.32032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17.32032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3.27</v>
      </c>
      <c r="BV181" s="52">
        <f t="shared" si="79"/>
        <v>1.945</v>
      </c>
      <c r="BW181" s="32">
        <f t="shared" si="80"/>
        <v>0</v>
      </c>
    </row>
    <row r="182" spans="1:75">
      <c r="A182" s="32" t="s">
        <v>189</v>
      </c>
      <c r="B182" s="32">
        <v>7.628</v>
      </c>
      <c r="D182" s="103">
        <f t="shared" si="87"/>
        <v>7.148</v>
      </c>
      <c r="E182" s="103">
        <v>7.628</v>
      </c>
      <c r="F182" s="103">
        <v>6.613</v>
      </c>
      <c r="G182" s="32">
        <v>0</v>
      </c>
      <c r="H182" s="32">
        <v>0.3</v>
      </c>
      <c r="I182" s="32">
        <v>0.48</v>
      </c>
      <c r="J182" s="32">
        <v>0.48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0.48</v>
      </c>
      <c r="AK182" s="141">
        <f t="shared" si="82"/>
        <v>0.48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0.96</v>
      </c>
      <c r="BV182" s="52">
        <f t="shared" si="79"/>
        <v>0.48</v>
      </c>
      <c r="BW182" s="32">
        <f t="shared" si="80"/>
        <v>0</v>
      </c>
    </row>
    <row r="183" spans="1:75">
      <c r="A183" s="32" t="s">
        <v>189</v>
      </c>
      <c r="B183" s="32">
        <v>7.628</v>
      </c>
      <c r="D183" s="103">
        <f t="shared" si="87"/>
        <v>7.148</v>
      </c>
      <c r="E183" s="103">
        <v>7.628</v>
      </c>
      <c r="F183" s="103">
        <v>6.51</v>
      </c>
      <c r="G183" s="32">
        <v>14</v>
      </c>
      <c r="H183" s="32">
        <v>0.3</v>
      </c>
      <c r="I183" s="32">
        <v>0.48</v>
      </c>
      <c r="J183" s="32">
        <v>0.48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 t="str">
        <f t="shared" si="63"/>
        <v>A</v>
      </c>
      <c r="T183" s="118">
        <v>0</v>
      </c>
      <c r="V183" s="141">
        <f t="shared" si="61"/>
        <v>0.3</v>
      </c>
      <c r="W183" s="142">
        <f t="shared" si="64"/>
        <v>7.148</v>
      </c>
      <c r="X183" s="142">
        <f t="shared" si="83"/>
        <v>7.628</v>
      </c>
      <c r="Y183" s="142">
        <f t="shared" si="84"/>
        <v>6.51</v>
      </c>
      <c r="Z183" s="142">
        <f>Y183+LOOKUP(V183,Sheet2!A$3:A$24,Sheet2!J$3:J$24)</f>
        <v>6.85</v>
      </c>
      <c r="AA183" s="142">
        <f t="shared" si="65"/>
        <v>6.589</v>
      </c>
      <c r="AB183" s="142">
        <f t="shared" si="85"/>
        <v>7.069</v>
      </c>
      <c r="AC183" s="142">
        <f t="shared" si="86"/>
        <v>6.439</v>
      </c>
      <c r="AD183" s="142">
        <f>AC183+LOOKUP(V183,Sheet2!A$3:A$24,Sheet2!J$3:J$24)</f>
        <v>6.779</v>
      </c>
      <c r="AE183" s="142">
        <f t="shared" si="66"/>
        <v>0.778</v>
      </c>
      <c r="AF183" s="142">
        <f t="shared" si="67"/>
        <v>0.29</v>
      </c>
      <c r="AG183" s="141">
        <f>LOOKUP(V183,Sheet2!A$3:A$24,Sheet2!K$3:K$24)</f>
        <v>0.5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0.31</v>
      </c>
      <c r="AI183" s="141">
        <f>LOOKUP(R183,Sheet3!A$2:A$7,Sheet3!D$2:D$7)</f>
        <v>0</v>
      </c>
      <c r="AJ183" s="141">
        <f t="shared" si="81"/>
        <v>0.48</v>
      </c>
      <c r="AK183" s="141">
        <f t="shared" si="82"/>
        <v>0.48</v>
      </c>
      <c r="AL183" s="142">
        <f t="shared" si="68"/>
        <v>0.948</v>
      </c>
      <c r="AM183" s="142">
        <f t="shared" si="69"/>
        <v>0.46</v>
      </c>
      <c r="AN183" s="142">
        <f t="shared" si="70"/>
        <v>0.704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1.24</v>
      </c>
      <c r="AP183" s="120"/>
      <c r="AQ183" s="156">
        <f t="shared" si="71"/>
        <v>12.22144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1.3566</v>
      </c>
      <c r="AV183" s="158">
        <f>IF(AND(AE183&gt;3.5,AF183&gt;3.5),LOOKUP(Sheet1!V183,Sheet2!A$3:A$24,Sheet2!W$3:W$24),LOOKUP(V183,Sheet2!A$3:A$24,Sheet2!V$3:V$24))*G183</f>
        <v>1.70861553593423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6.49830353694149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1.07016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47.152</v>
      </c>
      <c r="BC183" s="161">
        <f t="shared" si="72"/>
        <v>50.1013333333333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12.22144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12.22144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3.476</v>
      </c>
      <c r="BV183" s="52">
        <f t="shared" si="79"/>
        <v>2.048</v>
      </c>
      <c r="BW183" s="32">
        <f t="shared" si="80"/>
        <v>0</v>
      </c>
    </row>
    <row r="184" spans="1:75">
      <c r="A184" s="32" t="s">
        <v>172</v>
      </c>
      <c r="B184" s="32">
        <v>7.069</v>
      </c>
      <c r="D184" s="103">
        <f t="shared" si="87"/>
        <v>6.589</v>
      </c>
      <c r="E184" s="103">
        <v>7.069</v>
      </c>
      <c r="F184" s="103">
        <v>6.439</v>
      </c>
      <c r="G184" s="32">
        <v>0</v>
      </c>
      <c r="H184" s="32">
        <v>0.3</v>
      </c>
      <c r="I184" s="32">
        <v>0.48</v>
      </c>
      <c r="J184" s="32">
        <v>0.48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0.48</v>
      </c>
      <c r="AK184" s="141">
        <f t="shared" si="82"/>
        <v>0.48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0.96</v>
      </c>
      <c r="BV184" s="52">
        <f t="shared" si="79"/>
        <v>0.48</v>
      </c>
      <c r="BW184" s="32">
        <f t="shared" si="80"/>
        <v>0</v>
      </c>
    </row>
    <row r="185" spans="1:75">
      <c r="A185" s="32" t="s">
        <v>190</v>
      </c>
      <c r="B185" s="32">
        <v>7.476</v>
      </c>
      <c r="D185" s="103">
        <f t="shared" si="87"/>
        <v>6.996</v>
      </c>
      <c r="E185" s="103">
        <v>7.476</v>
      </c>
      <c r="F185" s="103">
        <v>6.846</v>
      </c>
      <c r="G185" s="32">
        <v>5</v>
      </c>
      <c r="H185" s="32">
        <v>0.3</v>
      </c>
      <c r="I185" s="32">
        <v>0.48</v>
      </c>
      <c r="J185" s="32">
        <v>0.48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 t="str">
        <f t="shared" si="63"/>
        <v>无</v>
      </c>
      <c r="T185" s="118">
        <v>0</v>
      </c>
      <c r="V185" s="141">
        <f t="shared" si="61"/>
        <v>0.3</v>
      </c>
      <c r="W185" s="142">
        <f t="shared" si="64"/>
        <v>6.996</v>
      </c>
      <c r="X185" s="142">
        <f t="shared" si="83"/>
        <v>7.476</v>
      </c>
      <c r="Y185" s="142">
        <f t="shared" si="84"/>
        <v>6.846</v>
      </c>
      <c r="Z185" s="142">
        <f>Y185+LOOKUP(V185,Sheet2!A$3:A$24,Sheet2!J$3:J$24)</f>
        <v>7.186</v>
      </c>
      <c r="AA185" s="142">
        <f t="shared" si="65"/>
        <v>7.019</v>
      </c>
      <c r="AB185" s="142">
        <f t="shared" si="85"/>
        <v>7.499</v>
      </c>
      <c r="AC185" s="142">
        <f t="shared" si="86"/>
        <v>6.823</v>
      </c>
      <c r="AD185" s="142">
        <f>AC185+LOOKUP(V185,Sheet2!A$3:A$24,Sheet2!J$3:J$24)</f>
        <v>7.163</v>
      </c>
      <c r="AE185" s="142">
        <f t="shared" si="66"/>
        <v>0.29</v>
      </c>
      <c r="AF185" s="142">
        <f t="shared" si="67"/>
        <v>0.335999999999999</v>
      </c>
      <c r="AG185" s="141">
        <f>LOOKUP(V185,Sheet2!A$3:A$24,Sheet2!K$3:K$24)</f>
        <v>0.5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0.31</v>
      </c>
      <c r="AI185" s="141">
        <f>LOOKUP(R185,Sheet3!A$2:A$7,Sheet3!D$2:D$7)</f>
        <v>0</v>
      </c>
      <c r="AJ185" s="141">
        <f t="shared" si="81"/>
        <v>0.48</v>
      </c>
      <c r="AK185" s="141">
        <f t="shared" si="82"/>
        <v>0.48</v>
      </c>
      <c r="AL185" s="142">
        <f t="shared" si="68"/>
        <v>0.46</v>
      </c>
      <c r="AM185" s="142">
        <f t="shared" si="69"/>
        <v>0.506</v>
      </c>
      <c r="AN185" s="142">
        <f t="shared" si="70"/>
        <v>0.483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0.98</v>
      </c>
      <c r="AP185" s="120"/>
      <c r="AQ185" s="156">
        <f t="shared" si="71"/>
        <v>2.3667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0.4845</v>
      </c>
      <c r="AV185" s="158">
        <f>IF(AND(AE185&gt;3.5,AF185&gt;3.5),LOOKUP(Sheet1!V185,Sheet2!A$3:A$24,Sheet2!W$3:W$24),LOOKUP(V185,Sheet2!A$3:A$24,Sheet2!V$3:V$24))*G185</f>
        <v>0.610219834262225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2.22592269176481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2.3667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2.3667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2.462</v>
      </c>
      <c r="BV185" s="52">
        <f t="shared" si="79"/>
        <v>1.476</v>
      </c>
      <c r="BW185" s="32">
        <f t="shared" si="80"/>
        <v>0</v>
      </c>
    </row>
    <row r="186" spans="1:75">
      <c r="A186" s="32" t="s">
        <v>187</v>
      </c>
      <c r="B186" s="32">
        <v>7.499</v>
      </c>
      <c r="D186" s="103">
        <f t="shared" si="87"/>
        <v>7.019</v>
      </c>
      <c r="E186" s="103">
        <v>7.499</v>
      </c>
      <c r="F186" s="103">
        <v>6.823</v>
      </c>
      <c r="G186" s="32">
        <v>0</v>
      </c>
      <c r="H186" s="32">
        <v>0.3</v>
      </c>
      <c r="I186" s="32">
        <v>0.48</v>
      </c>
      <c r="J186" s="32">
        <v>0.48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0.48</v>
      </c>
      <c r="AK186" s="141">
        <f t="shared" si="82"/>
        <v>0.48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0.96</v>
      </c>
      <c r="BV186" s="52">
        <f t="shared" si="79"/>
        <v>0.48</v>
      </c>
      <c r="BW186" s="32">
        <f t="shared" si="80"/>
        <v>0</v>
      </c>
    </row>
    <row r="187" spans="1:75">
      <c r="A187" s="32" t="s">
        <v>191</v>
      </c>
      <c r="B187" s="32">
        <v>7.52</v>
      </c>
      <c r="D187" s="103">
        <f t="shared" si="87"/>
        <v>7.04</v>
      </c>
      <c r="E187" s="103">
        <v>7.52</v>
      </c>
      <c r="F187" s="103">
        <v>6.89</v>
      </c>
      <c r="G187" s="32">
        <v>5</v>
      </c>
      <c r="H187" s="32">
        <v>0.3</v>
      </c>
      <c r="I187" s="32">
        <v>0.48</v>
      </c>
      <c r="J187" s="32">
        <v>0.48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 t="str">
        <f t="shared" si="63"/>
        <v>A</v>
      </c>
      <c r="T187" s="118">
        <v>0</v>
      </c>
      <c r="V187" s="141">
        <f t="shared" si="61"/>
        <v>0.3</v>
      </c>
      <c r="W187" s="142">
        <f t="shared" si="64"/>
        <v>7.04</v>
      </c>
      <c r="X187" s="142">
        <f t="shared" si="83"/>
        <v>7.52</v>
      </c>
      <c r="Y187" s="142">
        <f t="shared" si="84"/>
        <v>6.89</v>
      </c>
      <c r="Z187" s="142">
        <f>Y187+LOOKUP(V187,Sheet2!A$3:A$24,Sheet2!J$3:J$24)</f>
        <v>7.23</v>
      </c>
      <c r="AA187" s="142">
        <f t="shared" si="65"/>
        <v>7.098</v>
      </c>
      <c r="AB187" s="142">
        <f t="shared" si="85"/>
        <v>7.578</v>
      </c>
      <c r="AC187" s="142">
        <f t="shared" si="86"/>
        <v>6.863</v>
      </c>
      <c r="AD187" s="142">
        <f>AC187+LOOKUP(V187,Sheet2!A$3:A$24,Sheet2!J$3:J$24)</f>
        <v>7.203</v>
      </c>
      <c r="AE187" s="142">
        <f t="shared" si="66"/>
        <v>0.29</v>
      </c>
      <c r="AF187" s="142">
        <f t="shared" si="67"/>
        <v>0.375</v>
      </c>
      <c r="AG187" s="141">
        <f>LOOKUP(V187,Sheet2!A$3:A$24,Sheet2!K$3:K$24)</f>
        <v>0.5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0.31</v>
      </c>
      <c r="AI187" s="141">
        <f>LOOKUP(R187,Sheet3!A$2:A$7,Sheet3!D$2:D$7)</f>
        <v>0</v>
      </c>
      <c r="AJ187" s="141">
        <f t="shared" si="81"/>
        <v>0.48</v>
      </c>
      <c r="AK187" s="141">
        <f t="shared" si="82"/>
        <v>0.48</v>
      </c>
      <c r="AL187" s="142">
        <f t="shared" si="68"/>
        <v>0.459999999999999</v>
      </c>
      <c r="AM187" s="142">
        <f t="shared" si="69"/>
        <v>0.545</v>
      </c>
      <c r="AN187" s="142">
        <f t="shared" si="70"/>
        <v>0.5025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1.24</v>
      </c>
      <c r="AP187" s="120"/>
      <c r="AQ187" s="156">
        <f t="shared" si="71"/>
        <v>3.1155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0.4845</v>
      </c>
      <c r="AV187" s="158">
        <f>IF(AND(AE187&gt;3.5,AF187&gt;3.5),LOOKUP(Sheet1!V187,Sheet2!A$3:A$24,Sheet2!W$3:W$24),LOOKUP(V187,Sheet2!A$3:A$24,Sheet2!V$3:V$24))*G187</f>
        <v>0.610219834262225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2.97472269176482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14.825</v>
      </c>
      <c r="BC187" s="161">
        <f t="shared" si="72"/>
        <v>16.55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3.1155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3.1155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2.67</v>
      </c>
      <c r="BV187" s="52">
        <f t="shared" si="79"/>
        <v>1.645</v>
      </c>
      <c r="BW187" s="32">
        <f t="shared" si="80"/>
        <v>0</v>
      </c>
    </row>
    <row r="188" spans="1:75">
      <c r="A188" s="32" t="s">
        <v>188</v>
      </c>
      <c r="B188" s="32">
        <v>7.578</v>
      </c>
      <c r="D188" s="103">
        <f t="shared" si="87"/>
        <v>7.098</v>
      </c>
      <c r="E188" s="103">
        <v>7.578</v>
      </c>
      <c r="F188" s="103">
        <v>6.863</v>
      </c>
      <c r="G188" s="32">
        <v>0</v>
      </c>
      <c r="H188" s="32">
        <v>0.3</v>
      </c>
      <c r="I188" s="32">
        <v>0.48</v>
      </c>
      <c r="J188" s="32">
        <v>0.48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0.48</v>
      </c>
      <c r="AK188" s="141">
        <f t="shared" si="82"/>
        <v>0.48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0.96</v>
      </c>
      <c r="BV188" s="52">
        <f t="shared" si="79"/>
        <v>0.48</v>
      </c>
      <c r="BW188" s="32">
        <f t="shared" si="80"/>
        <v>0</v>
      </c>
    </row>
    <row r="189" spans="1:75">
      <c r="A189" s="32" t="s">
        <v>192</v>
      </c>
      <c r="B189" s="32">
        <v>7.562</v>
      </c>
      <c r="D189" s="103">
        <f t="shared" si="87"/>
        <v>7.082</v>
      </c>
      <c r="E189" s="103">
        <v>7.562</v>
      </c>
      <c r="F189" s="103">
        <v>6.932</v>
      </c>
      <c r="G189" s="32">
        <v>4</v>
      </c>
      <c r="H189" s="32">
        <v>0.3</v>
      </c>
      <c r="I189" s="32">
        <v>0.48</v>
      </c>
      <c r="J189" s="32">
        <v>0.48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 t="str">
        <f t="shared" si="63"/>
        <v>A</v>
      </c>
      <c r="T189" s="118">
        <v>0</v>
      </c>
      <c r="V189" s="141">
        <f t="shared" si="61"/>
        <v>0.3</v>
      </c>
      <c r="W189" s="142">
        <f t="shared" si="64"/>
        <v>7.082</v>
      </c>
      <c r="X189" s="142">
        <f t="shared" si="83"/>
        <v>7.562</v>
      </c>
      <c r="Y189" s="142">
        <f t="shared" si="84"/>
        <v>6.932</v>
      </c>
      <c r="Z189" s="142">
        <f>Y189+LOOKUP(V189,Sheet2!A$3:A$24,Sheet2!J$3:J$24)</f>
        <v>7.272</v>
      </c>
      <c r="AA189" s="142">
        <f t="shared" si="65"/>
        <v>7.148</v>
      </c>
      <c r="AB189" s="142">
        <f t="shared" si="85"/>
        <v>7.628</v>
      </c>
      <c r="AC189" s="142">
        <f t="shared" si="86"/>
        <v>6.909</v>
      </c>
      <c r="AD189" s="142">
        <f>AC189+LOOKUP(V189,Sheet2!A$3:A$24,Sheet2!J$3:J$24)</f>
        <v>7.249</v>
      </c>
      <c r="AE189" s="142">
        <f t="shared" si="66"/>
        <v>0.29</v>
      </c>
      <c r="AF189" s="142">
        <f t="shared" si="67"/>
        <v>0.379</v>
      </c>
      <c r="AG189" s="141">
        <f>LOOKUP(V189,Sheet2!A$3:A$24,Sheet2!K$3:K$24)</f>
        <v>0.5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0.31</v>
      </c>
      <c r="AI189" s="141">
        <f>LOOKUP(R189,Sheet3!A$2:A$7,Sheet3!D$2:D$7)</f>
        <v>0</v>
      </c>
      <c r="AJ189" s="141">
        <f t="shared" si="81"/>
        <v>0.48</v>
      </c>
      <c r="AK189" s="141">
        <f t="shared" si="82"/>
        <v>0.48</v>
      </c>
      <c r="AL189" s="142">
        <f t="shared" si="68"/>
        <v>0.46</v>
      </c>
      <c r="AM189" s="142">
        <f t="shared" si="69"/>
        <v>0.549</v>
      </c>
      <c r="AN189" s="142">
        <f t="shared" si="70"/>
        <v>0.5045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1.24</v>
      </c>
      <c r="AP189" s="120"/>
      <c r="AQ189" s="156">
        <f t="shared" si="71"/>
        <v>2.50232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0.3876</v>
      </c>
      <c r="AV189" s="158">
        <f>IF(AND(AE189&gt;3.5,AF189&gt;3.5),LOOKUP(Sheet1!V189,Sheet2!A$3:A$24,Sheet2!W$3:W$24),LOOKUP(V189,Sheet2!A$3:A$24,Sheet2!V$3:V$24))*G189</f>
        <v>0.48817586740978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2.38969815341185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11.876</v>
      </c>
      <c r="BC189" s="161">
        <f t="shared" si="72"/>
        <v>13.2506666666667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2.50232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2.50232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2.678</v>
      </c>
      <c r="BV189" s="52">
        <f t="shared" si="79"/>
        <v>1.649</v>
      </c>
      <c r="BW189" s="32">
        <f t="shared" si="80"/>
        <v>0</v>
      </c>
    </row>
    <row r="190" spans="1:75">
      <c r="A190" s="32" t="s">
        <v>189</v>
      </c>
      <c r="B190" s="32">
        <v>7.628</v>
      </c>
      <c r="D190" s="103">
        <f t="shared" si="87"/>
        <v>7.148</v>
      </c>
      <c r="E190" s="103">
        <v>7.628</v>
      </c>
      <c r="F190" s="103">
        <v>6.909</v>
      </c>
      <c r="G190" s="32">
        <v>0</v>
      </c>
      <c r="H190" s="32">
        <v>0.3</v>
      </c>
      <c r="I190" s="32">
        <v>0.48</v>
      </c>
      <c r="J190" s="32">
        <v>0.48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0.48</v>
      </c>
      <c r="AK190" s="141">
        <f t="shared" si="82"/>
        <v>0.48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0.96</v>
      </c>
      <c r="BV190" s="52">
        <f t="shared" si="79"/>
        <v>0.48</v>
      </c>
      <c r="BW190" s="32">
        <f t="shared" si="80"/>
        <v>0</v>
      </c>
    </row>
    <row r="191" spans="1:75">
      <c r="A191" s="32" t="s">
        <v>193</v>
      </c>
      <c r="B191" s="32">
        <v>7.631</v>
      </c>
      <c r="D191" s="103">
        <f t="shared" si="87"/>
        <v>7.151</v>
      </c>
      <c r="E191" s="103">
        <v>7.631</v>
      </c>
      <c r="F191" s="103">
        <v>6.991</v>
      </c>
      <c r="G191" s="32">
        <v>2</v>
      </c>
      <c r="H191" s="32">
        <v>0.3</v>
      </c>
      <c r="I191" s="32">
        <v>0.48</v>
      </c>
      <c r="J191" s="32">
        <v>0.48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 t="str">
        <f t="shared" si="63"/>
        <v>无</v>
      </c>
      <c r="T191" s="118">
        <v>0</v>
      </c>
      <c r="V191" s="141">
        <f t="shared" si="61"/>
        <v>0.3</v>
      </c>
      <c r="W191" s="142">
        <f t="shared" si="64"/>
        <v>7.151</v>
      </c>
      <c r="X191" s="142">
        <f t="shared" si="83"/>
        <v>7.631</v>
      </c>
      <c r="Y191" s="142">
        <f t="shared" si="84"/>
        <v>6.991</v>
      </c>
      <c r="Z191" s="142">
        <f>Y191+LOOKUP(V191,Sheet2!A$3:A$24,Sheet2!J$3:J$24)</f>
        <v>7.331</v>
      </c>
      <c r="AA191" s="142">
        <f t="shared" si="65"/>
        <v>7.148</v>
      </c>
      <c r="AB191" s="142">
        <f t="shared" si="85"/>
        <v>7.628</v>
      </c>
      <c r="AC191" s="142">
        <f t="shared" si="86"/>
        <v>7.001</v>
      </c>
      <c r="AD191" s="142">
        <f>AC191+LOOKUP(V191,Sheet2!A$3:A$24,Sheet2!J$3:J$24)</f>
        <v>7.341</v>
      </c>
      <c r="AE191" s="142">
        <f t="shared" si="66"/>
        <v>0.300000000000001</v>
      </c>
      <c r="AF191" s="142">
        <f t="shared" si="67"/>
        <v>0.287</v>
      </c>
      <c r="AG191" s="141">
        <f>LOOKUP(V191,Sheet2!A$3:A$24,Sheet2!K$3:K$24)</f>
        <v>0.5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0.31</v>
      </c>
      <c r="AI191" s="141">
        <f>LOOKUP(R191,Sheet3!A$2:A$7,Sheet3!D$2:D$7)</f>
        <v>0</v>
      </c>
      <c r="AJ191" s="141">
        <f t="shared" si="81"/>
        <v>0.48</v>
      </c>
      <c r="AK191" s="141">
        <f t="shared" si="82"/>
        <v>0.48</v>
      </c>
      <c r="AL191" s="142">
        <f t="shared" si="68"/>
        <v>0.47</v>
      </c>
      <c r="AM191" s="142">
        <f t="shared" si="69"/>
        <v>0.456999999999999</v>
      </c>
      <c r="AN191" s="142">
        <f t="shared" si="70"/>
        <v>0.4635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0.98</v>
      </c>
      <c r="AP191" s="120"/>
      <c r="AQ191" s="156">
        <f t="shared" si="71"/>
        <v>0.908459999999999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0.1938</v>
      </c>
      <c r="AV191" s="158">
        <f>IF(AND(AE191&gt;3.5,AF191&gt;3.5),LOOKUP(Sheet1!V191,Sheet2!A$3:A$24,Sheet2!W$3:W$24),LOOKUP(V191,Sheet2!A$3:A$24,Sheet2!V$3:V$24))*G191</f>
        <v>0.24408793370489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0.836549076705927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0.908459999999999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0.908459999999999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2.39</v>
      </c>
      <c r="BV191" s="52">
        <f t="shared" si="79"/>
        <v>1.44</v>
      </c>
      <c r="BW191" s="32">
        <f t="shared" si="80"/>
        <v>0</v>
      </c>
    </row>
    <row r="192" spans="1:75">
      <c r="A192" s="32" t="s">
        <v>189</v>
      </c>
      <c r="B192" s="32">
        <v>7.628</v>
      </c>
      <c r="D192" s="103">
        <f t="shared" si="87"/>
        <v>7.148</v>
      </c>
      <c r="E192" s="103">
        <v>7.628</v>
      </c>
      <c r="F192" s="103">
        <v>7.001</v>
      </c>
      <c r="G192" s="32">
        <v>0</v>
      </c>
      <c r="H192" s="32">
        <v>0.3</v>
      </c>
      <c r="I192" s="32">
        <v>0.48</v>
      </c>
      <c r="J192" s="32">
        <v>0.48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0.48</v>
      </c>
      <c r="AK192" s="141">
        <f t="shared" si="82"/>
        <v>0.48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0.96</v>
      </c>
      <c r="BV192" s="52">
        <f t="shared" si="79"/>
        <v>0.48</v>
      </c>
      <c r="BW192" s="32">
        <f t="shared" si="80"/>
        <v>0</v>
      </c>
    </row>
    <row r="193" spans="1:75">
      <c r="A193" s="32" t="s">
        <v>194</v>
      </c>
      <c r="B193" s="32">
        <v>7.459</v>
      </c>
      <c r="D193" s="103">
        <f t="shared" ref="D193:D237" si="88">IF(AND(B193=0,E193=0),0,IF(B193&gt;E193,E193-C193-AJ193,IF(AJ193&gt;(E193-B193),E193-AJ193-C193,B193-C193)))</f>
        <v>6.979</v>
      </c>
      <c r="E193" s="103">
        <v>7.459</v>
      </c>
      <c r="F193" s="103">
        <v>6.665</v>
      </c>
      <c r="G193" s="32">
        <v>6</v>
      </c>
      <c r="H193" s="32">
        <v>0.3</v>
      </c>
      <c r="I193" s="32">
        <v>0.48</v>
      </c>
      <c r="J193" s="32">
        <v>0.48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 t="str">
        <f t="shared" si="63"/>
        <v>A</v>
      </c>
      <c r="T193" s="118">
        <v>0</v>
      </c>
      <c r="V193" s="141">
        <f t="shared" si="61"/>
        <v>0.3</v>
      </c>
      <c r="W193" s="142">
        <f t="shared" si="64"/>
        <v>6.979</v>
      </c>
      <c r="X193" s="142">
        <f t="shared" si="83"/>
        <v>7.459</v>
      </c>
      <c r="Y193" s="142">
        <f t="shared" si="84"/>
        <v>6.665</v>
      </c>
      <c r="Z193" s="142">
        <f>Y193+LOOKUP(V193,Sheet2!A$3:A$24,Sheet2!J$3:J$24)</f>
        <v>7.005</v>
      </c>
      <c r="AA193" s="142">
        <f t="shared" si="65"/>
        <v>6.761</v>
      </c>
      <c r="AB193" s="142">
        <f t="shared" si="85"/>
        <v>7.241</v>
      </c>
      <c r="AC193" s="142">
        <f t="shared" si="86"/>
        <v>6.637</v>
      </c>
      <c r="AD193" s="142">
        <f>AC193+LOOKUP(V193,Sheet2!A$3:A$24,Sheet2!J$3:J$24)</f>
        <v>6.977</v>
      </c>
      <c r="AE193" s="142">
        <f t="shared" si="66"/>
        <v>0.454</v>
      </c>
      <c r="AF193" s="142">
        <f t="shared" si="67"/>
        <v>0.264</v>
      </c>
      <c r="AG193" s="141">
        <f>LOOKUP(V193,Sheet2!A$3:A$24,Sheet2!K$3:K$24)</f>
        <v>0.5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0.31</v>
      </c>
      <c r="AI193" s="141">
        <f>LOOKUP(R193,Sheet3!A$2:A$7,Sheet3!D$2:D$7)</f>
        <v>0</v>
      </c>
      <c r="AJ193" s="141">
        <f t="shared" si="81"/>
        <v>0.48</v>
      </c>
      <c r="AK193" s="141">
        <f t="shared" si="82"/>
        <v>0.48</v>
      </c>
      <c r="AL193" s="142">
        <f t="shared" si="68"/>
        <v>0.623999999999999</v>
      </c>
      <c r="AM193" s="142">
        <f t="shared" si="69"/>
        <v>0.434</v>
      </c>
      <c r="AN193" s="142">
        <f t="shared" si="70"/>
        <v>0.528999999999999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1.24</v>
      </c>
      <c r="AP193" s="120"/>
      <c r="AQ193" s="156">
        <f t="shared" si="71"/>
        <v>3.93576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0.5814</v>
      </c>
      <c r="AV193" s="158">
        <f>IF(AND(AE193&gt;3.5,AF193&gt;3.5),LOOKUP(Sheet1!V193,Sheet2!A$3:A$24,Sheet2!W$3:W$24),LOOKUP(V193,Sheet2!A$3:A$24,Sheet2!V$3:V$24))*G193</f>
        <v>0.73226380111467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2.99930723011778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18.108</v>
      </c>
      <c r="BC193" s="161">
        <f t="shared" si="72"/>
        <v>20.072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3.93576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3.93576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2.828</v>
      </c>
      <c r="BV193" s="52">
        <f t="shared" si="79"/>
        <v>1.724</v>
      </c>
      <c r="BW193" s="32">
        <f t="shared" si="80"/>
        <v>0</v>
      </c>
    </row>
    <row r="194" spans="1:75">
      <c r="A194" s="32" t="s">
        <v>195</v>
      </c>
      <c r="B194" s="32">
        <v>7.241</v>
      </c>
      <c r="D194" s="103">
        <f t="shared" si="88"/>
        <v>6.761</v>
      </c>
      <c r="E194" s="103">
        <v>7.241</v>
      </c>
      <c r="F194" s="103">
        <v>6.637</v>
      </c>
      <c r="G194" s="32">
        <v>12</v>
      </c>
      <c r="H194" s="32">
        <v>0.3</v>
      </c>
      <c r="I194" s="32">
        <v>0.48</v>
      </c>
      <c r="J194" s="32">
        <v>0.48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 t="str">
        <f t="shared" si="63"/>
        <v>无</v>
      </c>
      <c r="T194" s="118">
        <v>0</v>
      </c>
      <c r="V194" s="141">
        <f t="shared" si="61"/>
        <v>0.3</v>
      </c>
      <c r="W194" s="142">
        <f t="shared" si="64"/>
        <v>6.761</v>
      </c>
      <c r="X194" s="142">
        <f t="shared" si="83"/>
        <v>7.241</v>
      </c>
      <c r="Y194" s="142">
        <f t="shared" si="84"/>
        <v>6.637</v>
      </c>
      <c r="Z194" s="142">
        <f>Y194+LOOKUP(V194,Sheet2!A$3:A$24,Sheet2!J$3:J$24)</f>
        <v>6.977</v>
      </c>
      <c r="AA194" s="142">
        <f t="shared" si="65"/>
        <v>6.669</v>
      </c>
      <c r="AB194" s="142">
        <f t="shared" si="85"/>
        <v>7.149</v>
      </c>
      <c r="AC194" s="142">
        <f t="shared" si="86"/>
        <v>6.578</v>
      </c>
      <c r="AD194" s="142">
        <f>AC194+LOOKUP(V194,Sheet2!A$3:A$24,Sheet2!J$3:J$24)</f>
        <v>6.918</v>
      </c>
      <c r="AE194" s="142">
        <f t="shared" si="66"/>
        <v>0.264</v>
      </c>
      <c r="AF194" s="142">
        <f t="shared" si="67"/>
        <v>0.231</v>
      </c>
      <c r="AG194" s="141">
        <f>LOOKUP(V194,Sheet2!A$3:A$24,Sheet2!K$3:K$24)</f>
        <v>0.5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0.31</v>
      </c>
      <c r="AI194" s="141">
        <f>LOOKUP(R194,Sheet3!A$2:A$7,Sheet3!D$2:D$7)</f>
        <v>0</v>
      </c>
      <c r="AJ194" s="141">
        <f t="shared" si="81"/>
        <v>0.48</v>
      </c>
      <c r="AK194" s="141">
        <f t="shared" si="82"/>
        <v>0.48</v>
      </c>
      <c r="AL194" s="142">
        <f t="shared" si="68"/>
        <v>0.434</v>
      </c>
      <c r="AM194" s="142">
        <f t="shared" si="69"/>
        <v>0.401</v>
      </c>
      <c r="AN194" s="142">
        <f t="shared" si="70"/>
        <v>0.4175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0.98</v>
      </c>
      <c r="AP194" s="120"/>
      <c r="AQ194" s="156">
        <f t="shared" si="71"/>
        <v>4.9098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1.1628</v>
      </c>
      <c r="AV194" s="158">
        <f>IF(AND(AE194&gt;3.5,AF194&gt;3.5),LOOKUP(Sheet1!V194,Sheet2!A$3:A$24,Sheet2!W$3:W$24),LOOKUP(V194,Sheet2!A$3:A$24,Sheet2!V$3:V$24))*G194</f>
        <v>1.46452760222934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4.81529446023556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4.9098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4.9098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2.318</v>
      </c>
      <c r="BV194" s="52">
        <f t="shared" si="79"/>
        <v>1.404</v>
      </c>
      <c r="BW194" s="32">
        <f t="shared" si="80"/>
        <v>0</v>
      </c>
    </row>
    <row r="195" spans="1:75">
      <c r="A195" s="32" t="s">
        <v>196</v>
      </c>
      <c r="B195" s="32">
        <v>7.149</v>
      </c>
      <c r="D195" s="103">
        <f t="shared" si="88"/>
        <v>6.669</v>
      </c>
      <c r="E195" s="103">
        <v>7.149</v>
      </c>
      <c r="F195" s="103">
        <v>6.578</v>
      </c>
      <c r="G195" s="32">
        <v>7</v>
      </c>
      <c r="H195" s="32">
        <v>0.3</v>
      </c>
      <c r="I195" s="32">
        <v>0.48</v>
      </c>
      <c r="J195" s="32">
        <v>0.48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 t="str">
        <f t="shared" si="63"/>
        <v>无</v>
      </c>
      <c r="T195" s="118">
        <v>0</v>
      </c>
      <c r="V195" s="141">
        <f t="shared" ref="V195:V258" si="89">IF(G195=0,0,IF(NOT(H195=0),H195,V194))</f>
        <v>0.3</v>
      </c>
      <c r="W195" s="142">
        <f t="shared" si="64"/>
        <v>6.669</v>
      </c>
      <c r="X195" s="142">
        <f t="shared" si="83"/>
        <v>7.149</v>
      </c>
      <c r="Y195" s="142">
        <f t="shared" si="84"/>
        <v>6.578</v>
      </c>
      <c r="Z195" s="142">
        <f>Y195+LOOKUP(V195,Sheet2!A$3:A$24,Sheet2!J$3:J$24)</f>
        <v>6.918</v>
      </c>
      <c r="AA195" s="142">
        <f t="shared" si="65"/>
        <v>6.719</v>
      </c>
      <c r="AB195" s="142">
        <f t="shared" si="85"/>
        <v>7.199</v>
      </c>
      <c r="AC195" s="142">
        <f t="shared" si="86"/>
        <v>6.541</v>
      </c>
      <c r="AD195" s="142">
        <f>AC195+LOOKUP(V195,Sheet2!A$3:A$24,Sheet2!J$3:J$24)</f>
        <v>6.881</v>
      </c>
      <c r="AE195" s="142">
        <f t="shared" si="66"/>
        <v>0.231</v>
      </c>
      <c r="AF195" s="142">
        <f t="shared" si="67"/>
        <v>0.318</v>
      </c>
      <c r="AG195" s="141">
        <f>LOOKUP(V195,Sheet2!A$3:A$24,Sheet2!K$3:K$24)</f>
        <v>0.5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0.31</v>
      </c>
      <c r="AI195" s="141">
        <f>LOOKUP(R195,Sheet3!A$2:A$7,Sheet3!D$2:D$7)</f>
        <v>0</v>
      </c>
      <c r="AJ195" s="141">
        <f t="shared" si="81"/>
        <v>0.48</v>
      </c>
      <c r="AK195" s="141">
        <f t="shared" si="82"/>
        <v>0.48</v>
      </c>
      <c r="AL195" s="142">
        <f t="shared" si="68"/>
        <v>0.401</v>
      </c>
      <c r="AM195" s="142">
        <f t="shared" si="69"/>
        <v>0.487999999999999</v>
      </c>
      <c r="AN195" s="142">
        <f t="shared" si="70"/>
        <v>0.4445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0.98</v>
      </c>
      <c r="AP195" s="120"/>
      <c r="AQ195" s="156">
        <f t="shared" si="71"/>
        <v>3.04927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0.6783</v>
      </c>
      <c r="AV195" s="158">
        <f>IF(AND(AE195&gt;3.5,AF195&gt;3.5),LOOKUP(Sheet1!V195,Sheet2!A$3:A$24,Sheet2!W$3:W$24),LOOKUP(V195,Sheet2!A$3:A$24,Sheet2!V$3:V$24))*G195</f>
        <v>0.854307767967115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3.17432176847074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3.04927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3.04927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2.426</v>
      </c>
      <c r="BV195" s="52">
        <f t="shared" si="79"/>
        <v>1.458</v>
      </c>
      <c r="BW195" s="32">
        <f t="shared" si="80"/>
        <v>0</v>
      </c>
    </row>
    <row r="196" spans="1:75">
      <c r="A196" s="32" t="s">
        <v>197</v>
      </c>
      <c r="B196" s="32">
        <v>7.199</v>
      </c>
      <c r="D196" s="103">
        <f t="shared" si="88"/>
        <v>6.719</v>
      </c>
      <c r="E196" s="103">
        <v>7.199</v>
      </c>
      <c r="F196" s="103">
        <v>6.541</v>
      </c>
      <c r="G196" s="32">
        <v>11</v>
      </c>
      <c r="H196" s="32">
        <v>0.3</v>
      </c>
      <c r="I196" s="32">
        <v>0.48</v>
      </c>
      <c r="J196" s="32">
        <v>0.48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 t="str">
        <f t="shared" ref="S196:S259" si="91">IF(G196=0,0,IF((MAX(AL196,AM196)+AJ196)&gt;6,"顶管",IF((MAX(AL196,AM196)+AJ196)&gt;5,"D",IF((MAX(AL196,AM196)+AJ196)&gt;4,"C",IF((MAX(AL196,AM196)+AJ196)&gt;3,"B",IF((MAX(AL196,AM196)+AJ196)&gt;1,"A","无"))))))</f>
        <v>A</v>
      </c>
      <c r="T196" s="118">
        <v>0</v>
      </c>
      <c r="V196" s="141">
        <f t="shared" si="89"/>
        <v>0.3</v>
      </c>
      <c r="W196" s="142">
        <f t="shared" ref="W196:W259" si="92">IF($G196=0,0,D196)</f>
        <v>6.719</v>
      </c>
      <c r="X196" s="142">
        <f t="shared" si="83"/>
        <v>7.199</v>
      </c>
      <c r="Y196" s="142">
        <f t="shared" si="84"/>
        <v>6.541</v>
      </c>
      <c r="Z196" s="142">
        <f>Y196+LOOKUP(V196,Sheet2!A$3:A$24,Sheet2!J$3:J$24)</f>
        <v>6.881</v>
      </c>
      <c r="AA196" s="142">
        <f t="shared" ref="AA196:AA259" si="93">IF($G196=0,0,D197)</f>
        <v>6.864</v>
      </c>
      <c r="AB196" s="142">
        <f t="shared" si="85"/>
        <v>7.344</v>
      </c>
      <c r="AC196" s="142">
        <f t="shared" si="86"/>
        <v>6.485</v>
      </c>
      <c r="AD196" s="142">
        <f>AC196+LOOKUP(V196,Sheet2!A$3:A$24,Sheet2!J$3:J$24)</f>
        <v>6.825</v>
      </c>
      <c r="AE196" s="142">
        <f t="shared" ref="AE196:AE259" si="94">X196-Z196</f>
        <v>0.318</v>
      </c>
      <c r="AF196" s="142">
        <f t="shared" ref="AF196:AF259" si="95">AB196-AD196</f>
        <v>0.519</v>
      </c>
      <c r="AG196" s="141">
        <f>LOOKUP(V196,Sheet2!A$3:A$24,Sheet2!K$3:K$24)</f>
        <v>0.5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0.31</v>
      </c>
      <c r="AI196" s="141">
        <f>LOOKUP(R196,Sheet3!A$2:A$7,Sheet3!D$2:D$7)</f>
        <v>0</v>
      </c>
      <c r="AJ196" s="141">
        <f t="shared" si="81"/>
        <v>0.48</v>
      </c>
      <c r="AK196" s="141">
        <f t="shared" si="82"/>
        <v>0.48</v>
      </c>
      <c r="AL196" s="142">
        <f t="shared" ref="AL196:AL259" si="96">IF(G196=0,0,IF(W196=0,X196-Y196+AH196+AI196,W196-Y196+AH196+AI196))</f>
        <v>0.487999999999999</v>
      </c>
      <c r="AM196" s="142">
        <f t="shared" ref="AM196:AM259" si="97">IF(G196=0,0,IF(AA196=0,AB196-AC196+AH196+AI196,AA196-AC196+AH196+AI196))</f>
        <v>0.689000000000001</v>
      </c>
      <c r="AN196" s="142">
        <f t="shared" ref="AN196:AN259" si="98">(AL196+AM196)/2</f>
        <v>0.5885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1.24</v>
      </c>
      <c r="AP196" s="120"/>
      <c r="AQ196" s="156">
        <f t="shared" ref="AQ196:AQ259" si="99">IF(G196=0,0,AN196*AO196*G196)</f>
        <v>8.02714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1.0659</v>
      </c>
      <c r="AV196" s="158">
        <f>IF(AND(AE196&gt;3.5,AF196&gt;3.5),LOOKUP(Sheet1!V196,Sheet2!A$3:A$24,Sheet2!W$3:W$24),LOOKUP(V196,Sheet2!A$3:A$24,Sheet2!V$3:V$24))*G196</f>
        <v>1.34248363537689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7.4771899218826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34.507</v>
      </c>
      <c r="BC196" s="161">
        <f t="shared" ref="BC196:BC259" si="100">IF(BB196=0,0,(AN196+AJ196+1.5)*G196/1.5*2)</f>
        <v>37.6713333333333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8.02714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8.02714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2.958</v>
      </c>
      <c r="BV196" s="52">
        <f t="shared" ref="BV196:BV259" si="107">MAX(AL196,AM196)+AJ196+AO196*0.5</f>
        <v>1.789</v>
      </c>
      <c r="BW196" s="32">
        <f t="shared" ref="BW196:BW259" si="108">IF(N196=1,G196,0)</f>
        <v>0</v>
      </c>
    </row>
    <row r="197" spans="1:75">
      <c r="A197" s="32" t="s">
        <v>198</v>
      </c>
      <c r="B197" s="32">
        <v>7.344</v>
      </c>
      <c r="D197" s="103">
        <f t="shared" si="88"/>
        <v>6.864</v>
      </c>
      <c r="E197" s="103">
        <v>7.344</v>
      </c>
      <c r="F197" s="103">
        <v>6.485</v>
      </c>
      <c r="G197" s="32">
        <v>15</v>
      </c>
      <c r="H197" s="32">
        <v>0.3</v>
      </c>
      <c r="I197" s="32">
        <v>0.48</v>
      </c>
      <c r="J197" s="32">
        <v>0.48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 t="str">
        <f t="shared" si="91"/>
        <v>A</v>
      </c>
      <c r="T197" s="118">
        <v>0</v>
      </c>
      <c r="V197" s="141">
        <f t="shared" si="89"/>
        <v>0.3</v>
      </c>
      <c r="W197" s="142">
        <f t="shared" si="92"/>
        <v>6.864</v>
      </c>
      <c r="X197" s="142">
        <f t="shared" si="83"/>
        <v>7.344</v>
      </c>
      <c r="Y197" s="142">
        <f t="shared" si="84"/>
        <v>6.485</v>
      </c>
      <c r="Z197" s="142">
        <f>Y197+LOOKUP(V197,Sheet2!A$3:A$24,Sheet2!J$3:J$24)</f>
        <v>6.825</v>
      </c>
      <c r="AA197" s="142">
        <f t="shared" si="93"/>
        <v>7.027</v>
      </c>
      <c r="AB197" s="142">
        <f t="shared" si="85"/>
        <v>7.507</v>
      </c>
      <c r="AC197" s="142">
        <f t="shared" si="86"/>
        <v>6.408</v>
      </c>
      <c r="AD197" s="142">
        <f>AC197+LOOKUP(V197,Sheet2!A$3:A$24,Sheet2!J$3:J$24)</f>
        <v>6.748</v>
      </c>
      <c r="AE197" s="142">
        <f t="shared" si="94"/>
        <v>0.519</v>
      </c>
      <c r="AF197" s="142">
        <f t="shared" si="95"/>
        <v>0.758999999999999</v>
      </c>
      <c r="AG197" s="141">
        <f>LOOKUP(V197,Sheet2!A$3:A$24,Sheet2!K$3:K$24)</f>
        <v>0.5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0.31</v>
      </c>
      <c r="AI197" s="141">
        <f>LOOKUP(R197,Sheet3!A$2:A$7,Sheet3!D$2:D$7)</f>
        <v>0</v>
      </c>
      <c r="AJ197" s="141">
        <f t="shared" ref="AJ197:AJ260" si="109">IF(B197=0,0,IF(NOT(I197=0),I197,AJ196))</f>
        <v>0.48</v>
      </c>
      <c r="AK197" s="141">
        <f t="shared" ref="AK197:AK260" si="110">IF(B197=0,0,IF(NOT(J197=0),J197,AK196))</f>
        <v>0.48</v>
      </c>
      <c r="AL197" s="142">
        <f t="shared" si="96"/>
        <v>0.689000000000001</v>
      </c>
      <c r="AM197" s="142">
        <f t="shared" si="97"/>
        <v>0.928999999999999</v>
      </c>
      <c r="AN197" s="142">
        <f t="shared" si="98"/>
        <v>0.809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1.24</v>
      </c>
      <c r="AP197" s="120"/>
      <c r="AQ197" s="156">
        <f t="shared" si="99"/>
        <v>15.0474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1.4535</v>
      </c>
      <c r="AV197" s="158">
        <f>IF(AND(AE197&gt;3.5,AF197&gt;3.5),LOOKUP(Sheet1!V197,Sheet2!A$3:A$24,Sheet2!W$3:W$24),LOOKUP(V197,Sheet2!A$3:A$24,Sheet2!V$3:V$24))*G197</f>
        <v>1.83065950278667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11.9457680752944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53.67</v>
      </c>
      <c r="BC197" s="161">
        <f t="shared" si="100"/>
        <v>55.78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15.0474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15.0474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3.438</v>
      </c>
      <c r="BV197" s="52">
        <f t="shared" si="107"/>
        <v>2.029</v>
      </c>
      <c r="BW197" s="32">
        <f t="shared" si="108"/>
        <v>0</v>
      </c>
    </row>
    <row r="198" spans="1:75">
      <c r="A198" s="32" t="s">
        <v>199</v>
      </c>
      <c r="B198" s="32">
        <v>7.507</v>
      </c>
      <c r="D198" s="103">
        <f t="shared" si="88"/>
        <v>7.027</v>
      </c>
      <c r="E198" s="103">
        <v>7.507</v>
      </c>
      <c r="F198" s="103">
        <v>6.408</v>
      </c>
      <c r="G198" s="32">
        <v>11</v>
      </c>
      <c r="H198" s="32">
        <v>0.3</v>
      </c>
      <c r="I198" s="32">
        <v>0.48</v>
      </c>
      <c r="J198" s="32">
        <v>0.48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 t="str">
        <f t="shared" si="91"/>
        <v>A</v>
      </c>
      <c r="T198" s="118">
        <v>0</v>
      </c>
      <c r="V198" s="141">
        <f t="shared" si="89"/>
        <v>0.3</v>
      </c>
      <c r="W198" s="142">
        <f t="shared" si="92"/>
        <v>7.027</v>
      </c>
      <c r="X198" s="142">
        <f t="shared" si="83"/>
        <v>7.507</v>
      </c>
      <c r="Y198" s="142">
        <f t="shared" si="84"/>
        <v>6.408</v>
      </c>
      <c r="Z198" s="142">
        <f>Y198+LOOKUP(V198,Sheet2!A$3:A$24,Sheet2!J$3:J$24)</f>
        <v>6.748</v>
      </c>
      <c r="AA198" s="142">
        <f t="shared" si="93"/>
        <v>7.067</v>
      </c>
      <c r="AB198" s="142">
        <f t="shared" si="85"/>
        <v>7.547</v>
      </c>
      <c r="AC198" s="142">
        <f t="shared" si="86"/>
        <v>6.351</v>
      </c>
      <c r="AD198" s="142">
        <f>AC198+LOOKUP(V198,Sheet2!A$3:A$24,Sheet2!J$3:J$24)</f>
        <v>6.691</v>
      </c>
      <c r="AE198" s="142">
        <f t="shared" si="94"/>
        <v>0.758999999999999</v>
      </c>
      <c r="AF198" s="142">
        <f t="shared" si="95"/>
        <v>0.856</v>
      </c>
      <c r="AG198" s="141">
        <f>LOOKUP(V198,Sheet2!A$3:A$24,Sheet2!K$3:K$24)</f>
        <v>0.5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0.31</v>
      </c>
      <c r="AI198" s="141">
        <f>LOOKUP(R198,Sheet3!A$2:A$7,Sheet3!D$2:D$7)</f>
        <v>0</v>
      </c>
      <c r="AJ198" s="141">
        <f t="shared" si="109"/>
        <v>0.48</v>
      </c>
      <c r="AK198" s="141">
        <f t="shared" si="110"/>
        <v>0.48</v>
      </c>
      <c r="AL198" s="142">
        <f t="shared" si="96"/>
        <v>0.928999999999999</v>
      </c>
      <c r="AM198" s="142">
        <f t="shared" si="97"/>
        <v>1.026</v>
      </c>
      <c r="AN198" s="142">
        <f t="shared" si="98"/>
        <v>0.9775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1.24</v>
      </c>
      <c r="AP198" s="120"/>
      <c r="AQ198" s="156">
        <f t="shared" si="99"/>
        <v>13.3331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1.0659</v>
      </c>
      <c r="AV198" s="158">
        <f>IF(AND(AE198&gt;3.5,AF198&gt;3.5),LOOKUP(Sheet1!V198,Sheet2!A$3:A$24,Sheet2!W$3:W$24),LOOKUP(V198,Sheet2!A$3:A$24,Sheet2!V$3:V$24))*G198</f>
        <v>1.34248363537689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9.67718992188259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1.19904086659517e-14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43.065</v>
      </c>
      <c r="BC198" s="161">
        <f t="shared" si="100"/>
        <v>43.3766666666667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13.3331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13.3331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3.632</v>
      </c>
      <c r="BV198" s="52">
        <f t="shared" si="107"/>
        <v>2.126</v>
      </c>
      <c r="BW198" s="32">
        <f t="shared" si="108"/>
        <v>0</v>
      </c>
    </row>
    <row r="199" spans="1:75">
      <c r="A199" s="32" t="s">
        <v>200</v>
      </c>
      <c r="B199" s="32">
        <v>7.547</v>
      </c>
      <c r="D199" s="103">
        <f t="shared" si="88"/>
        <v>7.067</v>
      </c>
      <c r="E199" s="103">
        <v>7.547</v>
      </c>
      <c r="F199" s="103">
        <v>6.351</v>
      </c>
      <c r="G199" s="32">
        <v>10</v>
      </c>
      <c r="H199" s="32">
        <v>0.3</v>
      </c>
      <c r="I199" s="32">
        <v>0.48</v>
      </c>
      <c r="J199" s="32">
        <v>0.48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 t="str">
        <f t="shared" si="91"/>
        <v>A</v>
      </c>
      <c r="T199" s="118">
        <v>0</v>
      </c>
      <c r="V199" s="141">
        <f t="shared" si="89"/>
        <v>0.3</v>
      </c>
      <c r="W199" s="142">
        <f t="shared" si="92"/>
        <v>7.067</v>
      </c>
      <c r="X199" s="142">
        <f t="shared" si="83"/>
        <v>7.547</v>
      </c>
      <c r="Y199" s="142">
        <f t="shared" si="84"/>
        <v>6.351</v>
      </c>
      <c r="Z199" s="142">
        <f>Y199+LOOKUP(V199,Sheet2!A$3:A$24,Sheet2!J$3:J$24)</f>
        <v>6.691</v>
      </c>
      <c r="AA199" s="142">
        <f t="shared" si="93"/>
        <v>7.007</v>
      </c>
      <c r="AB199" s="142">
        <f t="shared" si="85"/>
        <v>7.487</v>
      </c>
      <c r="AC199" s="142">
        <f t="shared" si="86"/>
        <v>6.3</v>
      </c>
      <c r="AD199" s="142">
        <f>AC199+LOOKUP(V199,Sheet2!A$3:A$24,Sheet2!J$3:J$24)</f>
        <v>6.64</v>
      </c>
      <c r="AE199" s="142">
        <f t="shared" si="94"/>
        <v>0.856</v>
      </c>
      <c r="AF199" s="142">
        <f t="shared" si="95"/>
        <v>0.847</v>
      </c>
      <c r="AG199" s="141">
        <f>LOOKUP(V199,Sheet2!A$3:A$24,Sheet2!K$3:K$24)</f>
        <v>0.5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0.31</v>
      </c>
      <c r="AI199" s="141">
        <f>LOOKUP(R199,Sheet3!A$2:A$7,Sheet3!D$2:D$7)</f>
        <v>0</v>
      </c>
      <c r="AJ199" s="141">
        <f t="shared" si="109"/>
        <v>0.48</v>
      </c>
      <c r="AK199" s="141">
        <f t="shared" si="110"/>
        <v>0.48</v>
      </c>
      <c r="AL199" s="142">
        <f t="shared" si="96"/>
        <v>1.026</v>
      </c>
      <c r="AM199" s="142">
        <f t="shared" si="97"/>
        <v>1.017</v>
      </c>
      <c r="AN199" s="142">
        <f t="shared" si="98"/>
        <v>1.0215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1.24</v>
      </c>
      <c r="AP199" s="120"/>
      <c r="AQ199" s="156">
        <f t="shared" si="99"/>
        <v>12.6666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0.969</v>
      </c>
      <c r="AV199" s="158">
        <f>IF(AND(AE199&gt;3.5,AF199&gt;3.5),LOOKUP(Sheet1!V199,Sheet2!A$3:A$24,Sheet2!W$3:W$24),LOOKUP(V199,Sheet2!A$3:A$24,Sheet2!V$3:V$24))*G199</f>
        <v>1.22043966852445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9.34304538352963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4.66293670342566e-15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40.03</v>
      </c>
      <c r="BC199" s="161">
        <f t="shared" si="100"/>
        <v>40.02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12.6666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12.6666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3.632</v>
      </c>
      <c r="BV199" s="52">
        <f t="shared" si="107"/>
        <v>2.126</v>
      </c>
      <c r="BW199" s="32">
        <f t="shared" si="108"/>
        <v>0</v>
      </c>
    </row>
    <row r="200" spans="1:75">
      <c r="A200" s="32" t="s">
        <v>201</v>
      </c>
      <c r="B200" s="32">
        <v>7.487</v>
      </c>
      <c r="D200" s="103">
        <f t="shared" si="88"/>
        <v>7.007</v>
      </c>
      <c r="E200" s="103">
        <v>7.487</v>
      </c>
      <c r="F200" s="103">
        <v>6.3</v>
      </c>
      <c r="G200" s="32">
        <v>12</v>
      </c>
      <c r="H200" s="32">
        <v>0.3</v>
      </c>
      <c r="I200" s="32">
        <v>0.48</v>
      </c>
      <c r="J200" s="32">
        <v>0.48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 t="str">
        <f t="shared" si="91"/>
        <v>A</v>
      </c>
      <c r="T200" s="118">
        <v>0</v>
      </c>
      <c r="V200" s="141">
        <f t="shared" si="89"/>
        <v>0.3</v>
      </c>
      <c r="W200" s="142">
        <f t="shared" si="92"/>
        <v>7.007</v>
      </c>
      <c r="X200" s="142">
        <f t="shared" si="83"/>
        <v>7.487</v>
      </c>
      <c r="Y200" s="142">
        <f t="shared" si="84"/>
        <v>6.3</v>
      </c>
      <c r="Z200" s="142">
        <f>Y200+LOOKUP(V200,Sheet2!A$3:A$24,Sheet2!J$3:J$24)</f>
        <v>6.64</v>
      </c>
      <c r="AA200" s="142">
        <f t="shared" si="93"/>
        <v>6.838</v>
      </c>
      <c r="AB200" s="142">
        <f t="shared" si="85"/>
        <v>7.318</v>
      </c>
      <c r="AC200" s="142">
        <f t="shared" si="86"/>
        <v>6.239</v>
      </c>
      <c r="AD200" s="142">
        <f>AC200+LOOKUP(V200,Sheet2!A$3:A$24,Sheet2!J$3:J$24)</f>
        <v>6.579</v>
      </c>
      <c r="AE200" s="142">
        <f t="shared" si="94"/>
        <v>0.847</v>
      </c>
      <c r="AF200" s="142">
        <f t="shared" si="95"/>
        <v>0.739</v>
      </c>
      <c r="AG200" s="141">
        <f>LOOKUP(V200,Sheet2!A$3:A$24,Sheet2!K$3:K$24)</f>
        <v>0.5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0.31</v>
      </c>
      <c r="AI200" s="141">
        <f>LOOKUP(R200,Sheet3!A$2:A$7,Sheet3!D$2:D$7)</f>
        <v>0</v>
      </c>
      <c r="AJ200" s="141">
        <f t="shared" si="109"/>
        <v>0.48</v>
      </c>
      <c r="AK200" s="141">
        <f t="shared" si="110"/>
        <v>0.48</v>
      </c>
      <c r="AL200" s="142">
        <f t="shared" si="96"/>
        <v>1.017</v>
      </c>
      <c r="AM200" s="142">
        <f t="shared" si="97"/>
        <v>0.908999999999999</v>
      </c>
      <c r="AN200" s="142">
        <f t="shared" si="98"/>
        <v>0.963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1.24</v>
      </c>
      <c r="AP200" s="120"/>
      <c r="AQ200" s="156">
        <f t="shared" si="99"/>
        <v>14.32944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1.1628</v>
      </c>
      <c r="AV200" s="158">
        <f>IF(AND(AE200&gt;3.5,AF200&gt;3.5),LOOKUP(Sheet1!V200,Sheet2!A$3:A$24,Sheet2!W$3:W$24),LOOKUP(V200,Sheet2!A$3:A$24,Sheet2!V$3:V$24))*G200</f>
        <v>1.46452760222934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10.3411744602355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1.02140518265514e-14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46.632</v>
      </c>
      <c r="BC200" s="161">
        <f t="shared" si="100"/>
        <v>47.088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14.32944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14.32944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3.614</v>
      </c>
      <c r="BV200" s="52">
        <f t="shared" si="107"/>
        <v>2.117</v>
      </c>
      <c r="BW200" s="32">
        <f t="shared" si="108"/>
        <v>0</v>
      </c>
    </row>
    <row r="201" spans="1:75">
      <c r="A201" s="32" t="s">
        <v>202</v>
      </c>
      <c r="B201" s="32">
        <v>7.318</v>
      </c>
      <c r="D201" s="103">
        <f t="shared" si="88"/>
        <v>6.838</v>
      </c>
      <c r="E201" s="103">
        <v>7.318</v>
      </c>
      <c r="F201" s="103">
        <v>6.239</v>
      </c>
      <c r="G201" s="32">
        <v>8</v>
      </c>
      <c r="H201" s="32">
        <v>0.3</v>
      </c>
      <c r="I201" s="32">
        <v>0.48</v>
      </c>
      <c r="J201" s="32">
        <v>0.48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 t="str">
        <f t="shared" si="91"/>
        <v>A</v>
      </c>
      <c r="T201" s="118">
        <v>0</v>
      </c>
      <c r="V201" s="141">
        <f t="shared" si="89"/>
        <v>0.3</v>
      </c>
      <c r="W201" s="142">
        <f t="shared" si="92"/>
        <v>6.838</v>
      </c>
      <c r="X201" s="142">
        <f t="shared" si="83"/>
        <v>7.318</v>
      </c>
      <c r="Y201" s="142">
        <f t="shared" si="84"/>
        <v>6.239</v>
      </c>
      <c r="Z201" s="142">
        <f>Y201+LOOKUP(V201,Sheet2!A$3:A$24,Sheet2!J$3:J$24)</f>
        <v>6.579</v>
      </c>
      <c r="AA201" s="142">
        <f t="shared" si="93"/>
        <v>6.737</v>
      </c>
      <c r="AB201" s="142">
        <f t="shared" si="85"/>
        <v>7.217</v>
      </c>
      <c r="AC201" s="142">
        <f t="shared" si="86"/>
        <v>6.201</v>
      </c>
      <c r="AD201" s="142">
        <f>AC201+LOOKUP(V201,Sheet2!A$3:A$24,Sheet2!J$3:J$24)</f>
        <v>6.541</v>
      </c>
      <c r="AE201" s="142">
        <f t="shared" si="94"/>
        <v>0.739</v>
      </c>
      <c r="AF201" s="142">
        <f t="shared" si="95"/>
        <v>0.676</v>
      </c>
      <c r="AG201" s="141">
        <f>LOOKUP(V201,Sheet2!A$3:A$24,Sheet2!K$3:K$24)</f>
        <v>0.5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0.31</v>
      </c>
      <c r="AI201" s="141">
        <f>LOOKUP(R201,Sheet3!A$2:A$7,Sheet3!D$2:D$7)</f>
        <v>0</v>
      </c>
      <c r="AJ201" s="141">
        <f t="shared" si="109"/>
        <v>0.48</v>
      </c>
      <c r="AK201" s="141">
        <f t="shared" si="110"/>
        <v>0.48</v>
      </c>
      <c r="AL201" s="142">
        <f t="shared" si="96"/>
        <v>0.908999999999999</v>
      </c>
      <c r="AM201" s="142">
        <f t="shared" si="97"/>
        <v>0.846000000000001</v>
      </c>
      <c r="AN201" s="142">
        <f t="shared" si="98"/>
        <v>0.8775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1.24</v>
      </c>
      <c r="AP201" s="120"/>
      <c r="AQ201" s="156">
        <f t="shared" si="99"/>
        <v>8.7048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0.7752</v>
      </c>
      <c r="AV201" s="158">
        <f>IF(AND(AE201&gt;3.5,AF201&gt;3.5),LOOKUP(Sheet1!V201,Sheet2!A$3:A$24,Sheet2!W$3:W$24),LOOKUP(V201,Sheet2!A$3:A$24,Sheet2!V$3:V$24))*G201</f>
        <v>0.97635173481956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6.0459563068237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5.32907051820075e-15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29.72</v>
      </c>
      <c r="BC201" s="161">
        <f t="shared" si="100"/>
        <v>30.48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8.7048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8.7048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3.398</v>
      </c>
      <c r="BV201" s="52">
        <f t="shared" si="107"/>
        <v>2.009</v>
      </c>
      <c r="BW201" s="32">
        <f t="shared" si="108"/>
        <v>0</v>
      </c>
    </row>
    <row r="202" spans="1:75">
      <c r="A202" s="32" t="s">
        <v>203</v>
      </c>
      <c r="B202" s="32">
        <v>7.217</v>
      </c>
      <c r="D202" s="103">
        <f t="shared" si="88"/>
        <v>6.737</v>
      </c>
      <c r="E202" s="103">
        <v>7.217</v>
      </c>
      <c r="F202" s="103">
        <v>6.201</v>
      </c>
      <c r="G202" s="32">
        <v>0</v>
      </c>
      <c r="H202" s="32">
        <v>0.3</v>
      </c>
      <c r="I202" s="32">
        <v>0.48</v>
      </c>
      <c r="J202" s="32">
        <v>0.48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0.48</v>
      </c>
      <c r="AK202" s="141">
        <f t="shared" si="110"/>
        <v>0.48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0.96</v>
      </c>
      <c r="BV202" s="52">
        <f t="shared" si="107"/>
        <v>0.48</v>
      </c>
      <c r="BW202" s="32">
        <f t="shared" si="108"/>
        <v>0</v>
      </c>
    </row>
    <row r="203" spans="1:75">
      <c r="A203" s="32" t="s">
        <v>204</v>
      </c>
      <c r="B203" s="32">
        <v>7.278</v>
      </c>
      <c r="D203" s="103">
        <f t="shared" si="88"/>
        <v>6.798</v>
      </c>
      <c r="E203" s="103">
        <v>7.278</v>
      </c>
      <c r="F203" s="103">
        <v>6.688</v>
      </c>
      <c r="G203" s="32">
        <v>6</v>
      </c>
      <c r="H203" s="32">
        <v>0.3</v>
      </c>
      <c r="I203" s="32">
        <v>0.48</v>
      </c>
      <c r="J203" s="32">
        <v>0.48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 t="str">
        <f t="shared" si="91"/>
        <v>无</v>
      </c>
      <c r="T203" s="118">
        <v>0</v>
      </c>
      <c r="V203" s="141">
        <f t="shared" si="89"/>
        <v>0.3</v>
      </c>
      <c r="W203" s="142">
        <f t="shared" si="92"/>
        <v>6.798</v>
      </c>
      <c r="X203" s="142">
        <f t="shared" si="111"/>
        <v>7.278</v>
      </c>
      <c r="Y203" s="142">
        <f t="shared" si="112"/>
        <v>6.688</v>
      </c>
      <c r="Z203" s="142">
        <f>Y203+LOOKUP(V203,Sheet2!A$3:A$24,Sheet2!J$3:J$24)</f>
        <v>7.028</v>
      </c>
      <c r="AA203" s="142">
        <f t="shared" si="93"/>
        <v>6.669</v>
      </c>
      <c r="AB203" s="142">
        <f t="shared" si="113"/>
        <v>7.149</v>
      </c>
      <c r="AC203" s="142">
        <f t="shared" si="114"/>
        <v>6.66</v>
      </c>
      <c r="AD203" s="142">
        <f>AC203+LOOKUP(V203,Sheet2!A$3:A$24,Sheet2!J$3:J$24)</f>
        <v>7</v>
      </c>
      <c r="AE203" s="142">
        <f t="shared" si="94"/>
        <v>0.25</v>
      </c>
      <c r="AF203" s="142">
        <f t="shared" si="95"/>
        <v>0.149</v>
      </c>
      <c r="AG203" s="141">
        <f>LOOKUP(V203,Sheet2!A$3:A$24,Sheet2!K$3:K$24)</f>
        <v>0.5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0.31</v>
      </c>
      <c r="AI203" s="141">
        <f>LOOKUP(R203,Sheet3!A$2:A$7,Sheet3!D$2:D$7)</f>
        <v>0</v>
      </c>
      <c r="AJ203" s="141">
        <f t="shared" si="109"/>
        <v>0.48</v>
      </c>
      <c r="AK203" s="141">
        <f t="shared" si="110"/>
        <v>0.48</v>
      </c>
      <c r="AL203" s="142">
        <f t="shared" si="96"/>
        <v>0.42</v>
      </c>
      <c r="AM203" s="142">
        <f t="shared" si="97"/>
        <v>0.319</v>
      </c>
      <c r="AN203" s="142">
        <f t="shared" si="98"/>
        <v>0.3695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0.98</v>
      </c>
      <c r="AP203" s="120"/>
      <c r="AQ203" s="156">
        <f t="shared" si="99"/>
        <v>2.17266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0.5814</v>
      </c>
      <c r="AV203" s="158">
        <f>IF(AND(AE203&gt;3.5,AF203&gt;3.5),LOOKUP(Sheet1!V203,Sheet2!A$3:A$24,Sheet2!W$3:W$24),LOOKUP(V203,Sheet2!A$3:A$24,Sheet2!V$3:V$24))*G203</f>
        <v>0.73226380111467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2.19092723011778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2.17266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2.17266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2.29</v>
      </c>
      <c r="BV203" s="52">
        <f t="shared" si="107"/>
        <v>1.39</v>
      </c>
      <c r="BW203" s="32">
        <f t="shared" si="108"/>
        <v>0</v>
      </c>
    </row>
    <row r="204" spans="1:75">
      <c r="A204" s="32" t="s">
        <v>196</v>
      </c>
      <c r="B204" s="32">
        <v>7.149</v>
      </c>
      <c r="D204" s="103">
        <f t="shared" si="88"/>
        <v>6.669</v>
      </c>
      <c r="E204" s="103">
        <v>7.149</v>
      </c>
      <c r="F204" s="103">
        <v>6.66</v>
      </c>
      <c r="G204" s="32">
        <v>0</v>
      </c>
      <c r="H204" s="32">
        <v>0.3</v>
      </c>
      <c r="I204" s="32">
        <v>0.48</v>
      </c>
      <c r="J204" s="32">
        <v>0.48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0.48</v>
      </c>
      <c r="AK204" s="141">
        <f t="shared" si="110"/>
        <v>0.48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0.96</v>
      </c>
      <c r="BV204" s="52">
        <f t="shared" si="107"/>
        <v>0.48</v>
      </c>
      <c r="BW204" s="32">
        <f t="shared" si="108"/>
        <v>0</v>
      </c>
    </row>
    <row r="205" spans="1:75">
      <c r="A205" s="32" t="s">
        <v>205</v>
      </c>
      <c r="B205" s="32">
        <v>7.141</v>
      </c>
      <c r="D205" s="103">
        <f t="shared" si="88"/>
        <v>6.661</v>
      </c>
      <c r="E205" s="103">
        <v>7.141</v>
      </c>
      <c r="F205" s="103">
        <v>6.713</v>
      </c>
      <c r="G205" s="32">
        <v>5</v>
      </c>
      <c r="H205" s="32">
        <v>0.3</v>
      </c>
      <c r="I205" s="32">
        <v>0.48</v>
      </c>
      <c r="J205" s="32">
        <v>0.48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 t="str">
        <f t="shared" si="91"/>
        <v>无</v>
      </c>
      <c r="T205" s="118">
        <v>0</v>
      </c>
      <c r="V205" s="141">
        <f t="shared" si="89"/>
        <v>0.3</v>
      </c>
      <c r="W205" s="142">
        <f t="shared" si="92"/>
        <v>6.661</v>
      </c>
      <c r="X205" s="142">
        <f t="shared" si="111"/>
        <v>7.141</v>
      </c>
      <c r="Y205" s="142">
        <f t="shared" si="112"/>
        <v>6.713</v>
      </c>
      <c r="Z205" s="142">
        <f>Y205+LOOKUP(V205,Sheet2!A$3:A$24,Sheet2!J$3:J$24)</f>
        <v>7.053</v>
      </c>
      <c r="AA205" s="142">
        <f t="shared" si="93"/>
        <v>6.77</v>
      </c>
      <c r="AB205" s="142">
        <f t="shared" si="113"/>
        <v>7.25</v>
      </c>
      <c r="AC205" s="142">
        <f t="shared" si="114"/>
        <v>6.69</v>
      </c>
      <c r="AD205" s="142">
        <f>AC205+LOOKUP(V205,Sheet2!A$3:A$24,Sheet2!J$3:J$24)</f>
        <v>7.03</v>
      </c>
      <c r="AE205" s="142">
        <f t="shared" si="94"/>
        <v>0.0880000000000001</v>
      </c>
      <c r="AF205" s="142">
        <f t="shared" si="95"/>
        <v>0.22</v>
      </c>
      <c r="AG205" s="141">
        <f>LOOKUP(V205,Sheet2!A$3:A$24,Sheet2!K$3:K$24)</f>
        <v>0.5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0.31</v>
      </c>
      <c r="AI205" s="141">
        <f>LOOKUP(R205,Sheet3!A$2:A$7,Sheet3!D$2:D$7)</f>
        <v>0</v>
      </c>
      <c r="AJ205" s="141">
        <f t="shared" si="109"/>
        <v>0.48</v>
      </c>
      <c r="AK205" s="141">
        <f t="shared" si="110"/>
        <v>0.48</v>
      </c>
      <c r="AL205" s="142">
        <f t="shared" si="96"/>
        <v>0.258</v>
      </c>
      <c r="AM205" s="142">
        <f t="shared" si="97"/>
        <v>0.389999999999999</v>
      </c>
      <c r="AN205" s="142">
        <f t="shared" si="98"/>
        <v>0.323999999999999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0.98</v>
      </c>
      <c r="AP205" s="120"/>
      <c r="AQ205" s="156">
        <f t="shared" si="99"/>
        <v>1.5876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0.4845</v>
      </c>
      <c r="AV205" s="158">
        <f>IF(AND(AE205&gt;3.5,AF205&gt;3.5),LOOKUP(Sheet1!V205,Sheet2!A$3:A$24,Sheet2!W$3:W$24),LOOKUP(V205,Sheet2!A$3:A$24,Sheet2!V$3:V$24))*G205</f>
        <v>0.610219834262225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2.23462269176482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1.5876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1.5876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2.23</v>
      </c>
      <c r="BV205" s="52">
        <f t="shared" si="107"/>
        <v>1.36</v>
      </c>
      <c r="BW205" s="32">
        <f t="shared" si="108"/>
        <v>0</v>
      </c>
    </row>
    <row r="206" spans="1:75">
      <c r="A206" s="32" t="s">
        <v>206</v>
      </c>
      <c r="B206" s="32">
        <v>7.25</v>
      </c>
      <c r="D206" s="103">
        <f t="shared" si="88"/>
        <v>6.77</v>
      </c>
      <c r="E206" s="103">
        <v>7.25</v>
      </c>
      <c r="F206" s="103">
        <v>6.69</v>
      </c>
      <c r="G206" s="32">
        <v>4</v>
      </c>
      <c r="H206" s="32">
        <v>0.3</v>
      </c>
      <c r="I206" s="32">
        <v>0.48</v>
      </c>
      <c r="J206" s="32">
        <v>0.48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 t="str">
        <f t="shared" si="91"/>
        <v>无</v>
      </c>
      <c r="T206" s="118">
        <v>0</v>
      </c>
      <c r="V206" s="141">
        <f t="shared" si="89"/>
        <v>0.3</v>
      </c>
      <c r="W206" s="142">
        <f t="shared" si="92"/>
        <v>6.77</v>
      </c>
      <c r="X206" s="142">
        <f t="shared" si="111"/>
        <v>7.25</v>
      </c>
      <c r="Y206" s="142">
        <f t="shared" si="112"/>
        <v>6.69</v>
      </c>
      <c r="Z206" s="142">
        <f>Y206+LOOKUP(V206,Sheet2!A$3:A$24,Sheet2!J$3:J$24)</f>
        <v>7.03</v>
      </c>
      <c r="AA206" s="142">
        <f t="shared" si="93"/>
        <v>6.719</v>
      </c>
      <c r="AB206" s="142">
        <f t="shared" si="113"/>
        <v>7.199</v>
      </c>
      <c r="AC206" s="142">
        <f t="shared" si="114"/>
        <v>6.67</v>
      </c>
      <c r="AD206" s="142">
        <f>AC206+LOOKUP(V206,Sheet2!A$3:A$24,Sheet2!J$3:J$24)</f>
        <v>7.01</v>
      </c>
      <c r="AE206" s="142">
        <f t="shared" si="94"/>
        <v>0.22</v>
      </c>
      <c r="AF206" s="142">
        <f t="shared" si="95"/>
        <v>0.189</v>
      </c>
      <c r="AG206" s="141">
        <f>LOOKUP(V206,Sheet2!A$3:A$24,Sheet2!K$3:K$24)</f>
        <v>0.5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0.31</v>
      </c>
      <c r="AI206" s="141">
        <f>LOOKUP(R206,Sheet3!A$2:A$7,Sheet3!D$2:D$7)</f>
        <v>0</v>
      </c>
      <c r="AJ206" s="141">
        <f t="shared" si="109"/>
        <v>0.48</v>
      </c>
      <c r="AK206" s="141">
        <f t="shared" si="110"/>
        <v>0.48</v>
      </c>
      <c r="AL206" s="142">
        <f t="shared" si="96"/>
        <v>0.389999999999999</v>
      </c>
      <c r="AM206" s="142">
        <f t="shared" si="97"/>
        <v>0.358999999999999</v>
      </c>
      <c r="AN206" s="142">
        <f t="shared" si="98"/>
        <v>0.374499999999999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0.98</v>
      </c>
      <c r="AP206" s="120"/>
      <c r="AQ206" s="156">
        <f t="shared" si="99"/>
        <v>1.46804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0.3876</v>
      </c>
      <c r="AV206" s="158">
        <f>IF(AND(AE206&gt;3.5,AF206&gt;3.5),LOOKUP(Sheet1!V206,Sheet2!A$3:A$24,Sheet2!W$3:W$24),LOOKUP(V206,Sheet2!A$3:A$24,Sheet2!V$3:V$24))*G206</f>
        <v>0.48817586740978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1.57381815341185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1.46804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1.46804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2.23</v>
      </c>
      <c r="BV206" s="52">
        <f t="shared" si="107"/>
        <v>1.36</v>
      </c>
      <c r="BW206" s="32">
        <f t="shared" si="108"/>
        <v>0</v>
      </c>
    </row>
    <row r="207" spans="1:75">
      <c r="A207" s="32" t="s">
        <v>197</v>
      </c>
      <c r="B207" s="32">
        <v>7.199</v>
      </c>
      <c r="D207" s="103">
        <f t="shared" si="88"/>
        <v>6.719</v>
      </c>
      <c r="E207" s="103">
        <v>7.199</v>
      </c>
      <c r="F207" s="103">
        <v>6.67</v>
      </c>
      <c r="G207" s="32">
        <v>0</v>
      </c>
      <c r="H207" s="32">
        <v>0.3</v>
      </c>
      <c r="I207" s="32">
        <v>0.48</v>
      </c>
      <c r="J207" s="32">
        <v>0.48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0.48</v>
      </c>
      <c r="AK207" s="141">
        <f t="shared" si="110"/>
        <v>0.48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0.96</v>
      </c>
      <c r="BV207" s="52">
        <f t="shared" si="107"/>
        <v>0.48</v>
      </c>
      <c r="BW207" s="32">
        <f t="shared" si="108"/>
        <v>0</v>
      </c>
    </row>
    <row r="208" spans="1:75">
      <c r="A208" s="32" t="s">
        <v>207</v>
      </c>
      <c r="B208" s="32">
        <v>7.382</v>
      </c>
      <c r="D208" s="103">
        <f t="shared" si="88"/>
        <v>6.902</v>
      </c>
      <c r="E208" s="103">
        <v>7.382</v>
      </c>
      <c r="F208" s="103">
        <v>6.735</v>
      </c>
      <c r="G208" s="32">
        <v>2</v>
      </c>
      <c r="H208" s="32">
        <v>0.3</v>
      </c>
      <c r="I208" s="32">
        <v>0.48</v>
      </c>
      <c r="J208" s="32">
        <v>0.48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 t="str">
        <f t="shared" si="91"/>
        <v>无</v>
      </c>
      <c r="T208" s="118">
        <v>0</v>
      </c>
      <c r="V208" s="141">
        <f t="shared" si="89"/>
        <v>0.3</v>
      </c>
      <c r="W208" s="142">
        <f t="shared" si="92"/>
        <v>6.902</v>
      </c>
      <c r="X208" s="142">
        <f t="shared" si="111"/>
        <v>7.382</v>
      </c>
      <c r="Y208" s="142">
        <f t="shared" si="112"/>
        <v>6.735</v>
      </c>
      <c r="Z208" s="142">
        <f>Y208+LOOKUP(V208,Sheet2!A$3:A$24,Sheet2!J$3:J$24)</f>
        <v>7.075</v>
      </c>
      <c r="AA208" s="142">
        <f t="shared" si="93"/>
        <v>6.864</v>
      </c>
      <c r="AB208" s="142">
        <f t="shared" si="113"/>
        <v>7.344</v>
      </c>
      <c r="AC208" s="142">
        <f t="shared" si="114"/>
        <v>6.725</v>
      </c>
      <c r="AD208" s="142">
        <f>AC208+LOOKUP(V208,Sheet2!A$3:A$24,Sheet2!J$3:J$24)</f>
        <v>7.065</v>
      </c>
      <c r="AE208" s="142">
        <f t="shared" si="94"/>
        <v>0.306999999999999</v>
      </c>
      <c r="AF208" s="142">
        <f t="shared" si="95"/>
        <v>0.279000000000001</v>
      </c>
      <c r="AG208" s="141">
        <f>LOOKUP(V208,Sheet2!A$3:A$24,Sheet2!K$3:K$24)</f>
        <v>0.5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0.31</v>
      </c>
      <c r="AI208" s="141">
        <f>LOOKUP(R208,Sheet3!A$2:A$7,Sheet3!D$2:D$7)</f>
        <v>0</v>
      </c>
      <c r="AJ208" s="141">
        <f t="shared" si="109"/>
        <v>0.48</v>
      </c>
      <c r="AK208" s="141">
        <f t="shared" si="110"/>
        <v>0.48</v>
      </c>
      <c r="AL208" s="142">
        <f t="shared" si="96"/>
        <v>0.476999999999999</v>
      </c>
      <c r="AM208" s="142">
        <f t="shared" si="97"/>
        <v>0.449000000000001</v>
      </c>
      <c r="AN208" s="142">
        <f t="shared" si="98"/>
        <v>0.463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0.98</v>
      </c>
      <c r="AP208" s="120"/>
      <c r="AQ208" s="156">
        <f t="shared" si="99"/>
        <v>0.90748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0.1938</v>
      </c>
      <c r="AV208" s="158">
        <f>IF(AND(AE208&gt;3.5,AF208&gt;3.5),LOOKUP(Sheet1!V208,Sheet2!A$3:A$24,Sheet2!W$3:W$24),LOOKUP(V208,Sheet2!A$3:A$24,Sheet2!V$3:V$24))*G208</f>
        <v>0.24408793370489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0.824649076705927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0.90748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0.90748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2.404</v>
      </c>
      <c r="BV208" s="52">
        <f t="shared" si="107"/>
        <v>1.447</v>
      </c>
      <c r="BW208" s="32">
        <f t="shared" si="108"/>
        <v>0</v>
      </c>
    </row>
    <row r="209" spans="1:75">
      <c r="A209" s="32" t="s">
        <v>198</v>
      </c>
      <c r="B209" s="32">
        <v>7.344</v>
      </c>
      <c r="D209" s="103">
        <f t="shared" si="88"/>
        <v>6.864</v>
      </c>
      <c r="E209" s="103">
        <v>7.344</v>
      </c>
      <c r="F209" s="103">
        <v>6.725</v>
      </c>
      <c r="G209" s="32">
        <v>0</v>
      </c>
      <c r="H209" s="32">
        <v>0.3</v>
      </c>
      <c r="I209" s="32">
        <v>0.48</v>
      </c>
      <c r="J209" s="32">
        <v>0.48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0.48</v>
      </c>
      <c r="AK209" s="141">
        <f t="shared" si="110"/>
        <v>0.48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0.96</v>
      </c>
      <c r="BV209" s="52">
        <f t="shared" si="107"/>
        <v>0.48</v>
      </c>
      <c r="BW209" s="32">
        <f t="shared" si="108"/>
        <v>0</v>
      </c>
    </row>
    <row r="210" spans="1:75">
      <c r="A210" s="32" t="s">
        <v>208</v>
      </c>
      <c r="B210" s="32">
        <v>7.315</v>
      </c>
      <c r="D210" s="103">
        <f t="shared" si="88"/>
        <v>6.835</v>
      </c>
      <c r="E210" s="103">
        <v>7.315</v>
      </c>
      <c r="F210" s="103">
        <v>6.391</v>
      </c>
      <c r="G210" s="32">
        <v>2</v>
      </c>
      <c r="H210" s="32">
        <v>0.3</v>
      </c>
      <c r="I210" s="32">
        <v>0.48</v>
      </c>
      <c r="J210" s="32">
        <v>0.48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 t="str">
        <f t="shared" si="91"/>
        <v>A</v>
      </c>
      <c r="T210" s="118">
        <v>0</v>
      </c>
      <c r="V210" s="141">
        <f t="shared" si="89"/>
        <v>0.3</v>
      </c>
      <c r="W210" s="142">
        <f t="shared" si="92"/>
        <v>6.835</v>
      </c>
      <c r="X210" s="142">
        <f t="shared" si="111"/>
        <v>7.315</v>
      </c>
      <c r="Y210" s="142">
        <f t="shared" si="112"/>
        <v>6.391</v>
      </c>
      <c r="Z210" s="142">
        <f>Y210+LOOKUP(V210,Sheet2!A$3:A$24,Sheet2!J$3:J$24)</f>
        <v>6.731</v>
      </c>
      <c r="AA210" s="142">
        <f t="shared" si="93"/>
        <v>6.864</v>
      </c>
      <c r="AB210" s="142">
        <f t="shared" si="113"/>
        <v>7.344</v>
      </c>
      <c r="AC210" s="142">
        <f t="shared" si="114"/>
        <v>6.402</v>
      </c>
      <c r="AD210" s="142">
        <f>AC210+LOOKUP(V210,Sheet2!A$3:A$24,Sheet2!J$3:J$24)</f>
        <v>6.742</v>
      </c>
      <c r="AE210" s="142">
        <f t="shared" si="94"/>
        <v>0.584000000000001</v>
      </c>
      <c r="AF210" s="142">
        <f t="shared" si="95"/>
        <v>0.602</v>
      </c>
      <c r="AG210" s="141">
        <f>LOOKUP(V210,Sheet2!A$3:A$24,Sheet2!K$3:K$24)</f>
        <v>0.5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0.31</v>
      </c>
      <c r="AI210" s="141">
        <f>LOOKUP(R210,Sheet3!A$2:A$7,Sheet3!D$2:D$7)</f>
        <v>0</v>
      </c>
      <c r="AJ210" s="141">
        <f t="shared" si="109"/>
        <v>0.48</v>
      </c>
      <c r="AK210" s="141">
        <f t="shared" si="110"/>
        <v>0.48</v>
      </c>
      <c r="AL210" s="142">
        <f t="shared" si="96"/>
        <v>0.754000000000001</v>
      </c>
      <c r="AM210" s="142">
        <f t="shared" si="97"/>
        <v>0.772000000000001</v>
      </c>
      <c r="AN210" s="142">
        <f t="shared" si="98"/>
        <v>0.763000000000001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1.24</v>
      </c>
      <c r="AP210" s="120"/>
      <c r="AQ210" s="156">
        <f t="shared" si="99"/>
        <v>1.89224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0.1938</v>
      </c>
      <c r="AV210" s="158">
        <f>IF(AND(AE210&gt;3.5,AF210&gt;3.5),LOOKUP(Sheet1!V210,Sheet2!A$3:A$24,Sheet2!W$3:W$24),LOOKUP(V210,Sheet2!A$3:A$24,Sheet2!V$3:V$24))*G210</f>
        <v>0.24408793370489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1.37728907670593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6.972</v>
      </c>
      <c r="BC210" s="161">
        <f t="shared" si="100"/>
        <v>7.31466666666667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1.89224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1.89224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3.124</v>
      </c>
      <c r="BV210" s="52">
        <f t="shared" si="107"/>
        <v>1.872</v>
      </c>
      <c r="BW210" s="32">
        <f t="shared" si="108"/>
        <v>0</v>
      </c>
    </row>
    <row r="211" spans="1:75">
      <c r="A211" s="32" t="s">
        <v>198</v>
      </c>
      <c r="B211" s="32">
        <v>7.344</v>
      </c>
      <c r="D211" s="103">
        <f t="shared" si="88"/>
        <v>6.864</v>
      </c>
      <c r="E211" s="103">
        <v>7.344</v>
      </c>
      <c r="F211" s="103">
        <v>6.402</v>
      </c>
      <c r="G211" s="32">
        <v>0</v>
      </c>
      <c r="H211" s="32">
        <v>0.3</v>
      </c>
      <c r="I211" s="32">
        <v>0.48</v>
      </c>
      <c r="J211" s="32">
        <v>0.48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0.48</v>
      </c>
      <c r="AK211" s="141">
        <f t="shared" si="110"/>
        <v>0.48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0.96</v>
      </c>
      <c r="BV211" s="52">
        <f t="shared" si="107"/>
        <v>0.48</v>
      </c>
      <c r="BW211" s="32">
        <f t="shared" si="108"/>
        <v>0</v>
      </c>
    </row>
    <row r="212" spans="1:75">
      <c r="A212" s="32" t="s">
        <v>209</v>
      </c>
      <c r="B212" s="32">
        <v>7.518</v>
      </c>
      <c r="D212" s="103">
        <f t="shared" si="88"/>
        <v>7.038</v>
      </c>
      <c r="E212" s="103">
        <v>7.518</v>
      </c>
      <c r="F212" s="103">
        <v>6.866</v>
      </c>
      <c r="G212" s="32">
        <v>3</v>
      </c>
      <c r="H212" s="32">
        <v>0.3</v>
      </c>
      <c r="I212" s="32">
        <v>0.48</v>
      </c>
      <c r="J212" s="32">
        <v>0.48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 t="str">
        <f t="shared" si="91"/>
        <v>无</v>
      </c>
      <c r="T212" s="118">
        <v>0</v>
      </c>
      <c r="V212" s="141">
        <f t="shared" si="89"/>
        <v>0.3</v>
      </c>
      <c r="W212" s="142">
        <f t="shared" si="92"/>
        <v>7.038</v>
      </c>
      <c r="X212" s="142">
        <f t="shared" si="111"/>
        <v>7.518</v>
      </c>
      <c r="Y212" s="142">
        <f t="shared" si="112"/>
        <v>6.866</v>
      </c>
      <c r="Z212" s="142">
        <f>Y212+LOOKUP(V212,Sheet2!A$3:A$24,Sheet2!J$3:J$24)</f>
        <v>7.206</v>
      </c>
      <c r="AA212" s="142">
        <f t="shared" si="93"/>
        <v>7.007</v>
      </c>
      <c r="AB212" s="142">
        <f t="shared" si="113"/>
        <v>7.487</v>
      </c>
      <c r="AC212" s="142">
        <f t="shared" si="114"/>
        <v>6.857</v>
      </c>
      <c r="AD212" s="142">
        <f>AC212+LOOKUP(V212,Sheet2!A$3:A$24,Sheet2!J$3:J$24)</f>
        <v>7.197</v>
      </c>
      <c r="AE212" s="142">
        <f t="shared" si="94"/>
        <v>0.312</v>
      </c>
      <c r="AF212" s="142">
        <f t="shared" si="95"/>
        <v>0.29</v>
      </c>
      <c r="AG212" s="141">
        <f>LOOKUP(V212,Sheet2!A$3:A$24,Sheet2!K$3:K$24)</f>
        <v>0.5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0.31</v>
      </c>
      <c r="AI212" s="141">
        <f>LOOKUP(R212,Sheet3!A$2:A$7,Sheet3!D$2:D$7)</f>
        <v>0</v>
      </c>
      <c r="AJ212" s="141">
        <f t="shared" si="109"/>
        <v>0.48</v>
      </c>
      <c r="AK212" s="141">
        <f t="shared" si="110"/>
        <v>0.48</v>
      </c>
      <c r="AL212" s="142">
        <f t="shared" si="96"/>
        <v>0.482000000000001</v>
      </c>
      <c r="AM212" s="142">
        <f t="shared" si="97"/>
        <v>0.459999999999999</v>
      </c>
      <c r="AN212" s="142">
        <f t="shared" si="98"/>
        <v>0.471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0.98</v>
      </c>
      <c r="AP212" s="120"/>
      <c r="AQ212" s="156">
        <f t="shared" si="99"/>
        <v>1.38474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0.2907</v>
      </c>
      <c r="AV212" s="158">
        <f>IF(AND(AE212&gt;3.5,AF212&gt;3.5),LOOKUP(Sheet1!V212,Sheet2!A$3:A$24,Sheet2!W$3:W$24),LOOKUP(V212,Sheet2!A$3:A$24,Sheet2!V$3:V$24))*G212</f>
        <v>0.366131900557335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1.24879361505889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1.38474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1.38474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2.414</v>
      </c>
      <c r="BV212" s="52">
        <f t="shared" si="107"/>
        <v>1.452</v>
      </c>
      <c r="BW212" s="32">
        <f t="shared" si="108"/>
        <v>0</v>
      </c>
    </row>
    <row r="213" spans="1:75">
      <c r="A213" s="32" t="s">
        <v>201</v>
      </c>
      <c r="B213" s="32">
        <v>7.487</v>
      </c>
      <c r="D213" s="103">
        <f t="shared" si="88"/>
        <v>7.007</v>
      </c>
      <c r="E213" s="103">
        <v>7.487</v>
      </c>
      <c r="F213" s="103">
        <v>6.857</v>
      </c>
      <c r="H213" s="32">
        <v>0.3</v>
      </c>
      <c r="I213" s="32">
        <v>0.48</v>
      </c>
      <c r="J213" s="32">
        <v>0.48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0.48</v>
      </c>
      <c r="AK213" s="141">
        <f t="shared" si="110"/>
        <v>0.48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0.96</v>
      </c>
      <c r="BV213" s="52">
        <f t="shared" si="107"/>
        <v>0.48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1:75">
      <c r="A217" s="115" t="s">
        <v>210</v>
      </c>
      <c r="B217" s="32">
        <v>7.327</v>
      </c>
      <c r="D217" s="103">
        <f t="shared" si="88"/>
        <v>6.847</v>
      </c>
      <c r="E217" s="103">
        <v>7.327</v>
      </c>
      <c r="F217" s="103">
        <v>6.697</v>
      </c>
      <c r="G217" s="32">
        <v>2</v>
      </c>
      <c r="H217" s="32">
        <v>0.3</v>
      </c>
      <c r="I217" s="32">
        <v>0.48</v>
      </c>
      <c r="J217" s="32">
        <v>0.48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 t="str">
        <f t="shared" si="91"/>
        <v>无</v>
      </c>
      <c r="T217" s="118">
        <v>0</v>
      </c>
      <c r="V217" s="141">
        <f t="shared" si="89"/>
        <v>0.3</v>
      </c>
      <c r="W217" s="142">
        <f t="shared" si="92"/>
        <v>6.847</v>
      </c>
      <c r="X217" s="142">
        <f t="shared" si="111"/>
        <v>7.327</v>
      </c>
      <c r="Y217" s="142">
        <f t="shared" si="112"/>
        <v>6.697</v>
      </c>
      <c r="Z217" s="142">
        <f>Y217+LOOKUP(V217,Sheet2!A$3:A$24,Sheet2!J$3:J$24)</f>
        <v>7.037</v>
      </c>
      <c r="AA217" s="142">
        <f t="shared" si="93"/>
        <v>6.839</v>
      </c>
      <c r="AB217" s="142">
        <f t="shared" si="113"/>
        <v>7.319</v>
      </c>
      <c r="AC217" s="142">
        <f t="shared" si="114"/>
        <v>6.689</v>
      </c>
      <c r="AD217" s="142">
        <f>AC217+LOOKUP(V217,Sheet2!A$3:A$24,Sheet2!J$3:J$24)</f>
        <v>7.029</v>
      </c>
      <c r="AE217" s="142">
        <f t="shared" si="94"/>
        <v>0.29</v>
      </c>
      <c r="AF217" s="142">
        <f t="shared" si="95"/>
        <v>0.29</v>
      </c>
      <c r="AG217" s="141">
        <f>LOOKUP(V217,Sheet2!A$3:A$24,Sheet2!K$3:K$24)</f>
        <v>0.5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0.31</v>
      </c>
      <c r="AI217" s="141">
        <f>LOOKUP(R217,Sheet3!A$2:A$7,Sheet3!D$2:D$7)</f>
        <v>0</v>
      </c>
      <c r="AJ217" s="141">
        <f t="shared" si="109"/>
        <v>0.48</v>
      </c>
      <c r="AK217" s="141">
        <f t="shared" si="110"/>
        <v>0.48</v>
      </c>
      <c r="AL217" s="142">
        <f t="shared" si="96"/>
        <v>0.459999999999999</v>
      </c>
      <c r="AM217" s="142">
        <f t="shared" si="97"/>
        <v>0.46</v>
      </c>
      <c r="AN217" s="142">
        <f t="shared" si="98"/>
        <v>0.46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0.98</v>
      </c>
      <c r="AP217" s="120"/>
      <c r="AQ217" s="156">
        <f t="shared" si="99"/>
        <v>0.9016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0.1938</v>
      </c>
      <c r="AV217" s="158">
        <f>IF(AND(AE217&gt;3.5,AF217&gt;3.5),LOOKUP(Sheet1!V217,Sheet2!A$3:A$24,Sheet2!W$3:W$24),LOOKUP(V217,Sheet2!A$3:A$24,Sheet2!V$3:V$24))*G217</f>
        <v>0.24408793370489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0.845289076705926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0.9016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0.9016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2.37</v>
      </c>
      <c r="BV217" s="52">
        <f t="shared" si="107"/>
        <v>1.43</v>
      </c>
      <c r="BW217" s="32">
        <f t="shared" si="108"/>
        <v>0</v>
      </c>
    </row>
    <row r="218" spans="1:75">
      <c r="A218" s="115" t="s">
        <v>149</v>
      </c>
      <c r="B218" s="32">
        <v>7.319</v>
      </c>
      <c r="D218" s="103">
        <f t="shared" si="88"/>
        <v>6.839</v>
      </c>
      <c r="E218" s="103">
        <v>7.319</v>
      </c>
      <c r="F218" s="103">
        <v>6.689</v>
      </c>
      <c r="G218" s="32">
        <v>0</v>
      </c>
      <c r="H218" s="32">
        <v>0.3</v>
      </c>
      <c r="I218" s="32">
        <v>0.48</v>
      </c>
      <c r="J218" s="32">
        <v>0.48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0.48</v>
      </c>
      <c r="AK218" s="141">
        <f t="shared" si="110"/>
        <v>0.48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0.96</v>
      </c>
      <c r="BV218" s="52">
        <f t="shared" si="107"/>
        <v>0.48</v>
      </c>
      <c r="BW218" s="32">
        <f t="shared" si="108"/>
        <v>0</v>
      </c>
    </row>
    <row r="219" spans="1:75">
      <c r="A219" s="115" t="s">
        <v>211</v>
      </c>
      <c r="B219" s="32">
        <v>7.392</v>
      </c>
      <c r="D219" s="103">
        <f t="shared" si="88"/>
        <v>6.912</v>
      </c>
      <c r="E219" s="103">
        <v>7.392</v>
      </c>
      <c r="F219" s="103">
        <v>6.762</v>
      </c>
      <c r="G219" s="32">
        <v>1</v>
      </c>
      <c r="H219" s="32">
        <v>0.3</v>
      </c>
      <c r="I219" s="32">
        <v>0.48</v>
      </c>
      <c r="J219" s="32">
        <v>0.48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 t="str">
        <f t="shared" si="91"/>
        <v>无</v>
      </c>
      <c r="T219" s="118">
        <v>0</v>
      </c>
      <c r="V219" s="141">
        <f t="shared" si="89"/>
        <v>0.3</v>
      </c>
      <c r="W219" s="142">
        <f t="shared" si="92"/>
        <v>6.912</v>
      </c>
      <c r="X219" s="142">
        <f t="shared" si="111"/>
        <v>7.392</v>
      </c>
      <c r="Y219" s="142">
        <f t="shared" si="112"/>
        <v>6.762</v>
      </c>
      <c r="Z219" s="142">
        <f>Y219+LOOKUP(V219,Sheet2!A$3:A$24,Sheet2!J$3:J$24)</f>
        <v>7.102</v>
      </c>
      <c r="AA219" s="142">
        <f t="shared" si="93"/>
        <v>6.911</v>
      </c>
      <c r="AB219" s="142">
        <f t="shared" si="113"/>
        <v>7.391</v>
      </c>
      <c r="AC219" s="142">
        <f t="shared" si="114"/>
        <v>6.759</v>
      </c>
      <c r="AD219" s="142">
        <f>AC219+LOOKUP(V219,Sheet2!A$3:A$24,Sheet2!J$3:J$24)</f>
        <v>7.099</v>
      </c>
      <c r="AE219" s="142">
        <f t="shared" si="94"/>
        <v>0.290000000000001</v>
      </c>
      <c r="AF219" s="142">
        <f t="shared" si="95"/>
        <v>0.292</v>
      </c>
      <c r="AG219" s="141">
        <f>LOOKUP(V219,Sheet2!A$3:A$24,Sheet2!K$3:K$24)</f>
        <v>0.5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0.31</v>
      </c>
      <c r="AI219" s="141">
        <f>LOOKUP(R219,Sheet3!A$2:A$7,Sheet3!D$2:D$7)</f>
        <v>0</v>
      </c>
      <c r="AJ219" s="141">
        <f t="shared" si="109"/>
        <v>0.48</v>
      </c>
      <c r="AK219" s="141">
        <f t="shared" si="110"/>
        <v>0.48</v>
      </c>
      <c r="AL219" s="142">
        <f t="shared" si="96"/>
        <v>0.460000000000001</v>
      </c>
      <c r="AM219" s="142">
        <f t="shared" si="97"/>
        <v>0.461999999999999</v>
      </c>
      <c r="AN219" s="142">
        <f t="shared" si="98"/>
        <v>0.461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0.98</v>
      </c>
      <c r="AP219" s="120"/>
      <c r="AQ219" s="156">
        <f t="shared" si="99"/>
        <v>0.45178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0.0969</v>
      </c>
      <c r="AV219" s="158">
        <f>IF(AND(AE219&gt;3.5,AF219&gt;3.5),LOOKUP(Sheet1!V219,Sheet2!A$3:A$24,Sheet2!W$3:W$24),LOOKUP(V219,Sheet2!A$3:A$24,Sheet2!V$3:V$24))*G219</f>
        <v>0.122043966852445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0.423624538352963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0.45178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0.45178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2.374</v>
      </c>
      <c r="BV219" s="52">
        <f t="shared" si="107"/>
        <v>1.432</v>
      </c>
      <c r="BW219" s="32">
        <f t="shared" si="108"/>
        <v>0</v>
      </c>
    </row>
    <row r="220" spans="1:75">
      <c r="A220" s="115" t="s">
        <v>148</v>
      </c>
      <c r="B220" s="32">
        <v>7.391</v>
      </c>
      <c r="D220" s="103">
        <f t="shared" si="88"/>
        <v>6.911</v>
      </c>
      <c r="E220" s="103">
        <v>7.391</v>
      </c>
      <c r="F220" s="103">
        <v>6.759</v>
      </c>
      <c r="G220" s="32">
        <v>0</v>
      </c>
      <c r="H220" s="32">
        <v>0.3</v>
      </c>
      <c r="I220" s="32">
        <v>0.48</v>
      </c>
      <c r="J220" s="32">
        <v>0.48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0.48</v>
      </c>
      <c r="AK220" s="141">
        <f t="shared" si="110"/>
        <v>0.48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0.96</v>
      </c>
      <c r="BV220" s="52">
        <f t="shared" si="107"/>
        <v>0.48</v>
      </c>
      <c r="BW220" s="32">
        <f t="shared" si="108"/>
        <v>0</v>
      </c>
    </row>
    <row r="221" spans="1:75">
      <c r="A221" s="115" t="s">
        <v>212</v>
      </c>
      <c r="B221" s="32">
        <v>7.408</v>
      </c>
      <c r="D221" s="103">
        <f t="shared" si="88"/>
        <v>6.928</v>
      </c>
      <c r="E221" s="103">
        <v>7.408</v>
      </c>
      <c r="F221" s="103">
        <v>6.905</v>
      </c>
      <c r="G221" s="32">
        <v>7</v>
      </c>
      <c r="H221" s="32">
        <v>0.3</v>
      </c>
      <c r="I221" s="32">
        <v>0.48</v>
      </c>
      <c r="J221" s="32">
        <v>0.48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 t="str">
        <f t="shared" si="91"/>
        <v>无</v>
      </c>
      <c r="T221" s="118">
        <v>0</v>
      </c>
      <c r="V221" s="141">
        <f t="shared" si="89"/>
        <v>0.3</v>
      </c>
      <c r="W221" s="142">
        <f t="shared" si="92"/>
        <v>6.928</v>
      </c>
      <c r="X221" s="142">
        <f t="shared" si="111"/>
        <v>7.408</v>
      </c>
      <c r="Y221" s="142">
        <f t="shared" si="112"/>
        <v>6.905</v>
      </c>
      <c r="Z221" s="142">
        <f>Y221+LOOKUP(V221,Sheet2!A$3:A$24,Sheet2!J$3:J$24)</f>
        <v>7.245</v>
      </c>
      <c r="AA221" s="142">
        <f t="shared" si="93"/>
        <v>6.931</v>
      </c>
      <c r="AB221" s="142">
        <f t="shared" si="113"/>
        <v>7.411</v>
      </c>
      <c r="AC221" s="142">
        <f t="shared" si="114"/>
        <v>6.831</v>
      </c>
      <c r="AD221" s="142">
        <f>AC221+LOOKUP(V221,Sheet2!A$3:A$24,Sheet2!J$3:J$24)</f>
        <v>7.171</v>
      </c>
      <c r="AE221" s="142">
        <f t="shared" si="94"/>
        <v>0.163</v>
      </c>
      <c r="AF221" s="142">
        <f t="shared" si="95"/>
        <v>0.239999999999999</v>
      </c>
      <c r="AG221" s="141">
        <f>LOOKUP(V221,Sheet2!A$3:A$24,Sheet2!K$3:K$24)</f>
        <v>0.5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0.31</v>
      </c>
      <c r="AI221" s="141">
        <f>LOOKUP(R221,Sheet3!A$2:A$7,Sheet3!D$2:D$7)</f>
        <v>0</v>
      </c>
      <c r="AJ221" s="141">
        <f t="shared" si="109"/>
        <v>0.48</v>
      </c>
      <c r="AK221" s="141">
        <f t="shared" si="110"/>
        <v>0.48</v>
      </c>
      <c r="AL221" s="142">
        <f t="shared" si="96"/>
        <v>0.333000000000001</v>
      </c>
      <c r="AM221" s="142">
        <f t="shared" si="97"/>
        <v>0.409999999999999</v>
      </c>
      <c r="AN221" s="142">
        <f t="shared" si="98"/>
        <v>0.3715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0.98</v>
      </c>
      <c r="AP221" s="120"/>
      <c r="AQ221" s="156">
        <f t="shared" si="99"/>
        <v>2.54849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0.6783</v>
      </c>
      <c r="AV221" s="158">
        <f>IF(AND(AE221&gt;3.5,AF221&gt;3.5),LOOKUP(Sheet1!V221,Sheet2!A$3:A$24,Sheet2!W$3:W$24),LOOKUP(V221,Sheet2!A$3:A$24,Sheet2!V$3:V$24))*G221</f>
        <v>0.854307767967115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3.04482176847074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2.54849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2.54849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2.27</v>
      </c>
      <c r="BV221" s="52">
        <f t="shared" si="107"/>
        <v>1.38</v>
      </c>
      <c r="BW221" s="32">
        <f t="shared" si="108"/>
        <v>0</v>
      </c>
    </row>
    <row r="222" spans="1:75">
      <c r="A222" s="115" t="s">
        <v>213</v>
      </c>
      <c r="B222" s="32">
        <v>7.411</v>
      </c>
      <c r="D222" s="103">
        <f t="shared" si="88"/>
        <v>6.931</v>
      </c>
      <c r="E222" s="103">
        <v>7.411</v>
      </c>
      <c r="F222" s="103">
        <v>6.831</v>
      </c>
      <c r="G222" s="32">
        <v>8</v>
      </c>
      <c r="H222" s="32">
        <v>0.3</v>
      </c>
      <c r="I222" s="32">
        <v>0.48</v>
      </c>
      <c r="J222" s="32">
        <v>0.48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 t="str">
        <f t="shared" si="91"/>
        <v>无</v>
      </c>
      <c r="T222" s="118">
        <v>0</v>
      </c>
      <c r="V222" s="141">
        <f t="shared" si="89"/>
        <v>0.3</v>
      </c>
      <c r="W222" s="142">
        <f t="shared" si="92"/>
        <v>6.931</v>
      </c>
      <c r="X222" s="142">
        <f t="shared" si="111"/>
        <v>7.411</v>
      </c>
      <c r="Y222" s="142">
        <f t="shared" si="112"/>
        <v>6.831</v>
      </c>
      <c r="Z222" s="142">
        <f>Y222+LOOKUP(V222,Sheet2!A$3:A$24,Sheet2!J$3:J$24)</f>
        <v>7.171</v>
      </c>
      <c r="AA222" s="142">
        <f t="shared" si="93"/>
        <v>6.943</v>
      </c>
      <c r="AB222" s="142">
        <f t="shared" si="113"/>
        <v>7.423</v>
      </c>
      <c r="AC222" s="142">
        <f t="shared" si="114"/>
        <v>6.75</v>
      </c>
      <c r="AD222" s="142">
        <f>AC222+LOOKUP(V222,Sheet2!A$3:A$24,Sheet2!J$3:J$24)</f>
        <v>7.09</v>
      </c>
      <c r="AE222" s="142">
        <f t="shared" si="94"/>
        <v>0.239999999999999</v>
      </c>
      <c r="AF222" s="142">
        <f t="shared" si="95"/>
        <v>0.333</v>
      </c>
      <c r="AG222" s="141">
        <f>LOOKUP(V222,Sheet2!A$3:A$24,Sheet2!K$3:K$24)</f>
        <v>0.5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0.31</v>
      </c>
      <c r="AI222" s="141">
        <f>LOOKUP(R222,Sheet3!A$2:A$7,Sheet3!D$2:D$7)</f>
        <v>0</v>
      </c>
      <c r="AJ222" s="141">
        <f t="shared" si="109"/>
        <v>0.48</v>
      </c>
      <c r="AK222" s="141">
        <f t="shared" si="110"/>
        <v>0.48</v>
      </c>
      <c r="AL222" s="142">
        <f t="shared" si="96"/>
        <v>0.409999999999999</v>
      </c>
      <c r="AM222" s="142">
        <f t="shared" si="97"/>
        <v>0.503</v>
      </c>
      <c r="AN222" s="142">
        <f t="shared" si="98"/>
        <v>0.456499999999999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0.98</v>
      </c>
      <c r="AP222" s="120"/>
      <c r="AQ222" s="156">
        <f t="shared" si="99"/>
        <v>3.57895999999999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0.7752</v>
      </c>
      <c r="AV222" s="158">
        <f>IF(AND(AE222&gt;3.5,AF222&gt;3.5),LOOKUP(Sheet1!V222,Sheet2!A$3:A$24,Sheet2!W$3:W$24),LOOKUP(V222,Sheet2!A$3:A$24,Sheet2!V$3:V$24))*G222</f>
        <v>0.97635173481956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3.66571630682371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3.57895999999999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3.57895999999999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2.456</v>
      </c>
      <c r="BV222" s="52">
        <f t="shared" si="107"/>
        <v>1.473</v>
      </c>
      <c r="BW222" s="32">
        <f t="shared" si="108"/>
        <v>0</v>
      </c>
    </row>
    <row r="223" spans="1:75">
      <c r="A223" s="115" t="s">
        <v>214</v>
      </c>
      <c r="B223" s="32">
        <v>7.423</v>
      </c>
      <c r="D223" s="103">
        <f t="shared" si="88"/>
        <v>6.943</v>
      </c>
      <c r="E223" s="103">
        <v>7.423</v>
      </c>
      <c r="F223" s="103">
        <v>6.75</v>
      </c>
      <c r="H223" s="32">
        <v>0.3</v>
      </c>
      <c r="I223" s="32">
        <v>0.48</v>
      </c>
      <c r="J223" s="32">
        <v>0.48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0.48</v>
      </c>
      <c r="AK223" s="141">
        <f t="shared" si="110"/>
        <v>0.48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0.96</v>
      </c>
      <c r="BV223" s="52">
        <f t="shared" si="107"/>
        <v>0.48</v>
      </c>
      <c r="BW223" s="32">
        <f t="shared" si="108"/>
        <v>0</v>
      </c>
    </row>
    <row r="224" spans="4:75">
      <c r="D224" s="103">
        <f t="shared" si="88"/>
        <v>0</v>
      </c>
      <c r="H224" s="32">
        <v>0.3</v>
      </c>
      <c r="I224" s="32">
        <v>0.48</v>
      </c>
      <c r="J224" s="32">
        <v>0.48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2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BW2:BW1523">
    <cfRule type="cellIs" dxfId="0" priority="5" operator="equal">
      <formula>0</formula>
    </cfRule>
  </conditionalFormatting>
  <conditionalFormatting sqref="A1:L1 K2:L7 V1 Q1:R1446 $A1622:$XFD1048576 AP1:AQ1 BM1:XFD1 A2:H213 I8:L213 A214:L216 A217:G224 K217:L224 A225:L1621 M2:P9 M10:N1621 O10:P1446 S2:BV3 T4:BQ4 U5:BQ1523 BR4:BV1523 BX2:XFD1523 U1524:XFD1621 O1447:R1621 I3:J7 S4:S1621 T5:T162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conditionalFormatting sqref="H217:J22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215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216</v>
      </c>
      <c r="AB1" s="85" t="s">
        <v>217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218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219</v>
      </c>
      <c r="C2" s="70" t="s">
        <v>220</v>
      </c>
      <c r="D2" s="71" t="s">
        <v>221</v>
      </c>
      <c r="E2" s="71" t="s">
        <v>222</v>
      </c>
      <c r="F2" s="71" t="s">
        <v>223</v>
      </c>
      <c r="G2" s="71" t="s">
        <v>224</v>
      </c>
      <c r="H2" s="72" t="s">
        <v>225</v>
      </c>
      <c r="I2" s="71" t="s">
        <v>226</v>
      </c>
      <c r="J2" s="71" t="s">
        <v>227</v>
      </c>
      <c r="K2" s="71" t="s">
        <v>228</v>
      </c>
      <c r="L2" s="72" t="s">
        <v>229</v>
      </c>
      <c r="M2" s="71" t="s">
        <v>230</v>
      </c>
      <c r="N2" s="71" t="s">
        <v>231</v>
      </c>
      <c r="O2" s="71" t="s">
        <v>232</v>
      </c>
      <c r="P2" s="71" t="s">
        <v>233</v>
      </c>
      <c r="Q2" s="71" t="s">
        <v>234</v>
      </c>
      <c r="R2" s="71" t="s">
        <v>235</v>
      </c>
      <c r="S2" s="71" t="s">
        <v>236</v>
      </c>
      <c r="T2" s="72" t="s">
        <v>237</v>
      </c>
      <c r="U2" s="71" t="s">
        <v>238</v>
      </c>
      <c r="V2" s="72" t="s">
        <v>239</v>
      </c>
      <c r="W2" s="71" t="s">
        <v>240</v>
      </c>
      <c r="X2" s="71" t="s">
        <v>241</v>
      </c>
      <c r="Y2" s="71" t="s">
        <v>242</v>
      </c>
      <c r="Z2" s="86"/>
      <c r="AA2" s="71" t="s">
        <v>220</v>
      </c>
      <c r="AB2" s="85" t="s">
        <v>221</v>
      </c>
      <c r="AC2" s="71" t="s">
        <v>222</v>
      </c>
      <c r="AD2" s="71" t="s">
        <v>223</v>
      </c>
      <c r="AE2" s="71" t="s">
        <v>224</v>
      </c>
      <c r="AF2" s="72" t="s">
        <v>225</v>
      </c>
      <c r="AG2" s="71" t="s">
        <v>226</v>
      </c>
      <c r="AH2" s="71" t="s">
        <v>243</v>
      </c>
      <c r="AI2" s="71" t="s">
        <v>242</v>
      </c>
      <c r="AJ2" s="72" t="s">
        <v>239</v>
      </c>
      <c r="AK2" s="71" t="s">
        <v>240</v>
      </c>
      <c r="AL2" s="72" t="s">
        <v>237</v>
      </c>
      <c r="AM2" s="71" t="s">
        <v>238</v>
      </c>
      <c r="AN2" s="72" t="s">
        <v>244</v>
      </c>
      <c r="AO2" s="98" t="s">
        <v>245</v>
      </c>
      <c r="AP2" s="99" t="s">
        <v>246</v>
      </c>
      <c r="AQ2" s="99" t="s">
        <v>247</v>
      </c>
      <c r="AR2" s="70" t="s">
        <v>220</v>
      </c>
      <c r="AS2" s="70" t="s">
        <v>221</v>
      </c>
      <c r="AT2" s="70" t="s">
        <v>222</v>
      </c>
      <c r="AU2" s="70" t="s">
        <v>223</v>
      </c>
      <c r="AV2" s="70" t="s">
        <v>224</v>
      </c>
      <c r="AW2" s="70" t="s">
        <v>242</v>
      </c>
      <c r="AX2" s="70" t="s">
        <v>241</v>
      </c>
      <c r="AY2" s="70" t="s">
        <v>246</v>
      </c>
      <c r="AZ2" s="111" t="s">
        <v>247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248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248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248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249</v>
      </c>
      <c r="E28" t="s">
        <v>223</v>
      </c>
      <c r="F28" t="s">
        <v>250</v>
      </c>
      <c r="Z28">
        <v>250</v>
      </c>
      <c r="AB28">
        <f t="shared" ref="AB28:AB36" si="35">Z28/1000</f>
        <v>0.25</v>
      </c>
    </row>
    <row r="29" spans="5:28">
      <c r="E29" t="s">
        <v>224</v>
      </c>
      <c r="F29" t="s">
        <v>251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252</v>
      </c>
      <c r="E31" t="s">
        <v>223</v>
      </c>
      <c r="F31" t="s">
        <v>253</v>
      </c>
      <c r="Z31">
        <v>300</v>
      </c>
      <c r="AB31">
        <f t="shared" si="35"/>
        <v>0.3</v>
      </c>
    </row>
    <row r="32" spans="5:28">
      <c r="E32" s="83" t="s">
        <v>224</v>
      </c>
      <c r="F32" s="83" t="s">
        <v>254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255</v>
      </c>
      <c r="B1" s="57" t="s">
        <v>256</v>
      </c>
      <c r="C1" s="57" t="s">
        <v>257</v>
      </c>
      <c r="D1" s="57" t="s">
        <v>258</v>
      </c>
      <c r="E1" s="58"/>
      <c r="F1" s="59" t="s">
        <v>259</v>
      </c>
      <c r="G1" s="59" t="s">
        <v>260</v>
      </c>
      <c r="H1" s="59" t="s">
        <v>52</v>
      </c>
      <c r="I1" s="59" t="s">
        <v>261</v>
      </c>
      <c r="J1" s="59" t="s">
        <v>262</v>
      </c>
      <c r="K1" s="59" t="s">
        <v>263</v>
      </c>
      <c r="L1" s="59" t="s">
        <v>264</v>
      </c>
      <c r="M1" s="59" t="s">
        <v>265</v>
      </c>
      <c r="N1" s="58"/>
      <c r="O1" s="63" t="s">
        <v>266</v>
      </c>
      <c r="P1" s="63" t="s">
        <v>267</v>
      </c>
      <c r="Q1" s="63">
        <v>0.15</v>
      </c>
      <c r="R1" s="63" t="s">
        <v>268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269</v>
      </c>
      <c r="P2" s="63" t="s">
        <v>267</v>
      </c>
      <c r="Q2" s="63">
        <v>0.19</v>
      </c>
      <c r="R2" s="63" t="s">
        <v>268</v>
      </c>
    </row>
    <row r="3" spans="1:18">
      <c r="A3" s="34" t="s">
        <v>270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270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271</v>
      </c>
      <c r="P3" s="63" t="s">
        <v>272</v>
      </c>
      <c r="Q3" s="63" t="s">
        <v>273</v>
      </c>
      <c r="R3" s="63"/>
    </row>
    <row r="4" spans="1:18">
      <c r="A4" s="34" t="s">
        <v>274</v>
      </c>
      <c r="B4" s="34">
        <v>0.35</v>
      </c>
      <c r="C4" s="34">
        <v>0</v>
      </c>
      <c r="D4" s="34">
        <f t="shared" si="0"/>
        <v>0.35</v>
      </c>
      <c r="E4" s="58"/>
      <c r="F4" s="37" t="s">
        <v>274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275</v>
      </c>
      <c r="Q4" s="63">
        <v>0.36</v>
      </c>
      <c r="R4" s="63" t="s">
        <v>276</v>
      </c>
    </row>
    <row r="5" spans="1:18">
      <c r="A5" s="34" t="s">
        <v>277</v>
      </c>
      <c r="B5" s="34">
        <v>0</v>
      </c>
      <c r="C5" s="34">
        <v>0.6</v>
      </c>
      <c r="D5" s="60">
        <v>0.6</v>
      </c>
      <c r="E5" s="58"/>
      <c r="F5" s="37" t="s">
        <v>277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267</v>
      </c>
      <c r="Q5" s="63">
        <v>0.071309</v>
      </c>
      <c r="R5" s="63" t="s">
        <v>278</v>
      </c>
    </row>
    <row r="6" spans="1:18">
      <c r="A6" s="34" t="s">
        <v>279</v>
      </c>
      <c r="B6" s="34">
        <v>0</v>
      </c>
      <c r="C6" s="34">
        <v>0.6</v>
      </c>
      <c r="D6" s="60">
        <v>0.6</v>
      </c>
      <c r="E6" s="58"/>
      <c r="F6" s="37" t="s">
        <v>279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280</v>
      </c>
      <c r="P6" s="63" t="s">
        <v>272</v>
      </c>
      <c r="Q6" s="63" t="s">
        <v>281</v>
      </c>
      <c r="R6" s="63"/>
    </row>
    <row r="7" spans="1:18">
      <c r="A7" s="61"/>
      <c r="B7" s="61"/>
      <c r="C7" s="61"/>
      <c r="D7" s="61"/>
      <c r="E7" s="58"/>
      <c r="F7" s="37" t="s">
        <v>282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283</v>
      </c>
      <c r="Q7" s="63">
        <v>4</v>
      </c>
      <c r="R7" s="63" t="s">
        <v>276</v>
      </c>
    </row>
    <row r="8" spans="6:18">
      <c r="F8" s="34" t="s">
        <v>284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267</v>
      </c>
      <c r="Q8" s="63">
        <v>0.09618</v>
      </c>
      <c r="R8" s="63" t="s">
        <v>278</v>
      </c>
    </row>
    <row r="9" spans="6:18">
      <c r="F9" s="34" t="s">
        <v>285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286</v>
      </c>
      <c r="P9" s="63" t="s">
        <v>272</v>
      </c>
      <c r="Q9" s="63" t="s">
        <v>287</v>
      </c>
      <c r="R9" s="63"/>
    </row>
    <row r="10" spans="6:18">
      <c r="F10" s="62" t="s">
        <v>288</v>
      </c>
      <c r="G10" s="62"/>
      <c r="H10" s="62">
        <v>0</v>
      </c>
      <c r="O10" s="65"/>
      <c r="P10" s="63" t="s">
        <v>283</v>
      </c>
      <c r="Q10" s="63">
        <v>4</v>
      </c>
      <c r="R10" s="63" t="s">
        <v>276</v>
      </c>
    </row>
    <row r="11" spans="15:18">
      <c r="O11" s="66"/>
      <c r="P11" s="63" t="s">
        <v>267</v>
      </c>
      <c r="Q11" s="63">
        <v>0.05761</v>
      </c>
      <c r="R11" s="63" t="s">
        <v>278</v>
      </c>
    </row>
    <row r="12" spans="15:18">
      <c r="O12" s="64" t="s">
        <v>289</v>
      </c>
      <c r="P12" s="32" t="s">
        <v>272</v>
      </c>
      <c r="Q12" s="67" t="s">
        <v>290</v>
      </c>
      <c r="R12" s="68" t="s">
        <v>289</v>
      </c>
    </row>
    <row r="13" spans="15:18">
      <c r="O13" s="66"/>
      <c r="P13" s="32" t="s">
        <v>267</v>
      </c>
      <c r="Q13" s="67">
        <v>0.0314</v>
      </c>
      <c r="R13" s="63" t="s">
        <v>278</v>
      </c>
    </row>
    <row r="16" spans="1:4">
      <c r="A16" s="34" t="s">
        <v>291</v>
      </c>
      <c r="B16" s="34"/>
      <c r="C16" s="34"/>
      <c r="D16" s="34"/>
    </row>
    <row r="17" spans="1:4">
      <c r="A17" s="34" t="s">
        <v>292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B29" sqref="B29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293</v>
      </c>
      <c r="B1" s="30"/>
      <c r="C1" s="30"/>
      <c r="D1" s="31">
        <v>1</v>
      </c>
      <c r="P1" s="34" t="s">
        <v>294</v>
      </c>
      <c r="Q1" s="34"/>
      <c r="R1" s="34"/>
      <c r="S1" s="34"/>
    </row>
    <row r="2" ht="15" customHeight="1" spans="1:19">
      <c r="A2" s="32" t="s">
        <v>295</v>
      </c>
      <c r="B2" s="33" t="s">
        <v>296</v>
      </c>
      <c r="C2" s="34" t="s">
        <v>297</v>
      </c>
      <c r="D2" s="35" t="s">
        <v>298</v>
      </c>
      <c r="E2" s="36"/>
      <c r="F2" s="36"/>
      <c r="P2" s="34" t="s">
        <v>295</v>
      </c>
      <c r="Q2" s="33" t="s">
        <v>296</v>
      </c>
      <c r="R2" s="34" t="s">
        <v>297</v>
      </c>
      <c r="S2" s="55" t="s">
        <v>298</v>
      </c>
    </row>
    <row r="3" ht="15" customHeight="1" spans="1:19">
      <c r="A3" s="34" t="s">
        <v>16</v>
      </c>
      <c r="B3" s="33" t="s">
        <v>44</v>
      </c>
      <c r="C3" s="37" t="s">
        <v>299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299</v>
      </c>
      <c r="S3" s="56">
        <f>D3</f>
        <v>0</v>
      </c>
    </row>
    <row r="4" ht="15" customHeight="1" spans="1:19">
      <c r="A4" s="34"/>
      <c r="B4" s="33" t="s">
        <v>43</v>
      </c>
      <c r="C4" s="37" t="s">
        <v>299</v>
      </c>
      <c r="D4" s="38">
        <f>SUM(Sheet1!AS:AS)*D1</f>
        <v>29.512</v>
      </c>
      <c r="E4" s="39"/>
      <c r="F4" s="39"/>
      <c r="P4" s="34"/>
      <c r="Q4" s="33" t="s">
        <v>43</v>
      </c>
      <c r="R4" s="37" t="s">
        <v>299</v>
      </c>
      <c r="S4" s="56">
        <f>D4</f>
        <v>29.512</v>
      </c>
    </row>
    <row r="5" ht="15" customHeight="1" spans="1:19">
      <c r="A5" s="40" t="s">
        <v>300</v>
      </c>
      <c r="B5" s="33" t="s">
        <v>63</v>
      </c>
      <c r="C5" s="37" t="s">
        <v>299</v>
      </c>
      <c r="D5" s="41">
        <f>SUM(Sheet1!BN:BN)*D1*1.05</f>
        <v>1111.2677415</v>
      </c>
      <c r="E5" s="42"/>
      <c r="F5" s="42"/>
      <c r="G5" s="29"/>
      <c r="H5" s="29"/>
      <c r="J5" s="29"/>
      <c r="P5" s="40" t="s">
        <v>300</v>
      </c>
      <c r="Q5" s="33" t="s">
        <v>63</v>
      </c>
      <c r="R5" s="37" t="s">
        <v>299</v>
      </c>
      <c r="S5" s="56">
        <f>D5</f>
        <v>1111.2677415</v>
      </c>
    </row>
    <row r="6" ht="15" customHeight="1" spans="1:19">
      <c r="A6" s="40"/>
      <c r="B6" s="33" t="s">
        <v>64</v>
      </c>
      <c r="C6" s="37" t="s">
        <v>299</v>
      </c>
      <c r="D6" s="41">
        <f>SUM(Sheet1!BO:BO)*D1</f>
        <v>0</v>
      </c>
      <c r="E6" s="42"/>
      <c r="F6" s="42"/>
      <c r="G6" s="29"/>
      <c r="H6" s="29"/>
      <c r="J6" s="29"/>
      <c r="P6" s="43" t="s">
        <v>301</v>
      </c>
      <c r="Q6" s="33" t="s">
        <v>302</v>
      </c>
      <c r="R6" s="37" t="s">
        <v>299</v>
      </c>
      <c r="S6" s="56">
        <f>D7</f>
        <v>772.303647736767</v>
      </c>
    </row>
    <row r="7" ht="15" customHeight="1" spans="1:19">
      <c r="A7" s="43" t="s">
        <v>301</v>
      </c>
      <c r="B7" s="33" t="s">
        <v>303</v>
      </c>
      <c r="C7" s="37" t="s">
        <v>299</v>
      </c>
      <c r="D7" s="41">
        <f>D8+D10</f>
        <v>772.303647736767</v>
      </c>
      <c r="E7" s="42"/>
      <c r="F7" s="42"/>
      <c r="G7" s="29"/>
      <c r="H7" s="29"/>
      <c r="J7" s="29"/>
      <c r="P7" s="44"/>
      <c r="Q7" s="33" t="s">
        <v>47</v>
      </c>
      <c r="R7" s="37" t="s">
        <v>299</v>
      </c>
      <c r="S7" s="56">
        <f>D9</f>
        <v>26.1807516724263</v>
      </c>
    </row>
    <row r="8" ht="15" customHeight="1" spans="1:21">
      <c r="A8" s="44"/>
      <c r="B8" s="33" t="s">
        <v>302</v>
      </c>
      <c r="C8" s="37" t="s">
        <v>299</v>
      </c>
      <c r="D8" s="38">
        <f>(SUM(Sheet1!AX:AX)+SUM(Sheet1!AY:AY))*D1</f>
        <v>758.205407736767</v>
      </c>
      <c r="E8" s="42"/>
      <c r="F8" s="42"/>
      <c r="G8" s="29"/>
      <c r="H8" s="29"/>
      <c r="J8" s="29"/>
      <c r="P8" s="45"/>
      <c r="Q8" s="33" t="s">
        <v>304</v>
      </c>
      <c r="R8" s="37" t="s">
        <v>299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299</v>
      </c>
      <c r="D9" s="38">
        <f>(SUM(Sheet1!BT:BT)*D1)</f>
        <v>26.1807516724263</v>
      </c>
      <c r="E9" s="42"/>
      <c r="F9" s="42"/>
      <c r="G9" s="29"/>
      <c r="H9" s="29"/>
      <c r="J9" s="29"/>
      <c r="P9" s="40" t="s">
        <v>305</v>
      </c>
      <c r="Q9" s="33" t="s">
        <v>52</v>
      </c>
      <c r="R9" s="37" t="s">
        <v>306</v>
      </c>
      <c r="S9" s="56">
        <f>D12</f>
        <v>3591.19</v>
      </c>
    </row>
    <row r="10" ht="15" customHeight="1" spans="1:20">
      <c r="A10" s="44"/>
      <c r="B10" s="33" t="s">
        <v>307</v>
      </c>
      <c r="C10" s="37" t="s">
        <v>299</v>
      </c>
      <c r="D10" s="38">
        <f>SUM(Sheet1!AZ:AZ)*D1</f>
        <v>14.09824</v>
      </c>
      <c r="E10" s="42"/>
      <c r="F10" s="42"/>
      <c r="G10" s="29"/>
      <c r="H10" s="29"/>
      <c r="J10" s="29"/>
      <c r="P10" s="40"/>
      <c r="Q10" s="33" t="s">
        <v>53</v>
      </c>
      <c r="R10" s="37" t="s">
        <v>308</v>
      </c>
      <c r="S10" s="56">
        <f>F13</f>
        <v>119.889177333333</v>
      </c>
      <c r="T10" s="29"/>
    </row>
    <row r="11" ht="15" customHeight="1" spans="1:19">
      <c r="A11" s="45"/>
      <c r="B11" s="33" t="s">
        <v>304</v>
      </c>
      <c r="C11" s="37" t="s">
        <v>299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309</v>
      </c>
      <c r="R11" s="37" t="s">
        <v>308</v>
      </c>
      <c r="S11" s="56">
        <f>F14</f>
        <v>0</v>
      </c>
    </row>
    <row r="12" ht="15" customHeight="1" spans="1:19">
      <c r="A12" s="40" t="s">
        <v>305</v>
      </c>
      <c r="B12" s="33" t="s">
        <v>52</v>
      </c>
      <c r="C12" s="37" t="s">
        <v>306</v>
      </c>
      <c r="D12" s="38">
        <f>SUM(Sheet1!BB:BB)*D1</f>
        <v>3591.19</v>
      </c>
      <c r="E12" s="42"/>
      <c r="F12" s="42"/>
      <c r="G12" s="29"/>
      <c r="H12" s="29"/>
      <c r="J12" s="29"/>
      <c r="P12" s="40"/>
      <c r="Q12" s="33" t="s">
        <v>310</v>
      </c>
      <c r="R12" s="37" t="s">
        <v>308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311</v>
      </c>
      <c r="D13" s="38">
        <f>SUM(Sheet1!BC:BC)*D1</f>
        <v>3818.12666666667</v>
      </c>
      <c r="E13" s="37" t="s">
        <v>308</v>
      </c>
      <c r="F13" s="46">
        <f>D13*Sheet3!$Q$13</f>
        <v>119.889177333333</v>
      </c>
      <c r="G13" s="29"/>
      <c r="H13" s="29"/>
      <c r="J13" s="29"/>
      <c r="P13" s="40"/>
      <c r="Q13" s="33" t="s">
        <v>312</v>
      </c>
      <c r="R13" s="37" t="s">
        <v>308</v>
      </c>
      <c r="S13" s="56">
        <f t="shared" si="0"/>
        <v>0</v>
      </c>
    </row>
    <row r="14" ht="15" customHeight="1" spans="1:19">
      <c r="A14" s="40"/>
      <c r="B14" s="33" t="s">
        <v>309</v>
      </c>
      <c r="C14" s="37" t="s">
        <v>313</v>
      </c>
      <c r="D14" s="38">
        <f>SUM(Sheet1!BD:BD)*D1</f>
        <v>0</v>
      </c>
      <c r="E14" s="37" t="s">
        <v>308</v>
      </c>
      <c r="F14" s="38">
        <f>D14*Sheet3!$Q$1*6</f>
        <v>0</v>
      </c>
      <c r="G14" s="29"/>
      <c r="H14" s="29"/>
      <c r="J14" s="29"/>
      <c r="P14" s="40"/>
      <c r="Q14" s="33" t="s">
        <v>314</v>
      </c>
      <c r="R14" s="37" t="s">
        <v>308</v>
      </c>
      <c r="S14" s="56">
        <f t="shared" si="0"/>
        <v>0</v>
      </c>
    </row>
    <row r="15" ht="15" customHeight="1" spans="1:19">
      <c r="A15" s="40"/>
      <c r="B15" s="33" t="s">
        <v>310</v>
      </c>
      <c r="C15" s="37" t="s">
        <v>313</v>
      </c>
      <c r="D15" s="38">
        <f>SUM(Sheet1!BE:BE)*D1</f>
        <v>0</v>
      </c>
      <c r="E15" s="37" t="s">
        <v>308</v>
      </c>
      <c r="F15" s="38">
        <f>D15*Sheet3!$Q$1*9</f>
        <v>0</v>
      </c>
      <c r="G15" s="29"/>
      <c r="H15" s="29"/>
      <c r="J15" s="29"/>
      <c r="P15" s="40"/>
      <c r="Q15" s="33" t="s">
        <v>315</v>
      </c>
      <c r="R15" s="37" t="s">
        <v>308</v>
      </c>
      <c r="S15" s="56">
        <f t="shared" si="0"/>
        <v>0</v>
      </c>
    </row>
    <row r="16" ht="15" customHeight="1" spans="1:19">
      <c r="A16" s="40"/>
      <c r="B16" s="33" t="s">
        <v>312</v>
      </c>
      <c r="C16" s="37" t="s">
        <v>313</v>
      </c>
      <c r="D16" s="38">
        <f>SUM(Sheet1!BF:BF)*D1</f>
        <v>0</v>
      </c>
      <c r="E16" s="37" t="s">
        <v>308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316</v>
      </c>
      <c r="R16" s="51" t="s">
        <v>311</v>
      </c>
      <c r="S16" s="38">
        <f>D23</f>
        <v>0</v>
      </c>
    </row>
    <row r="17" ht="15" customHeight="1" spans="1:19">
      <c r="A17" s="40"/>
      <c r="B17" s="33" t="s">
        <v>314</v>
      </c>
      <c r="C17" s="37" t="s">
        <v>313</v>
      </c>
      <c r="D17" s="38">
        <f>SUM(Sheet1!BG:BG)*D1</f>
        <v>0</v>
      </c>
      <c r="E17" s="37" t="s">
        <v>308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299</v>
      </c>
      <c r="S17" s="52">
        <f>D24</f>
        <v>1111.2677415</v>
      </c>
    </row>
    <row r="18" ht="15" customHeight="1" spans="1:19">
      <c r="A18" s="40"/>
      <c r="B18" s="33" t="s">
        <v>58</v>
      </c>
      <c r="C18" s="37" t="s">
        <v>311</v>
      </c>
      <c r="D18" s="38">
        <f>SUM(Sheet1!BH:BH)*D1</f>
        <v>0</v>
      </c>
      <c r="E18" s="37" t="s">
        <v>308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299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311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317</v>
      </c>
      <c r="B20" s="33" t="s">
        <v>60</v>
      </c>
      <c r="C20" s="37" t="s">
        <v>299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308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308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316</v>
      </c>
      <c r="C23" s="51" t="s">
        <v>311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299</v>
      </c>
      <c r="D24" s="52">
        <f>SUM(Sheet1!BR:BR)*D1*1.05</f>
        <v>1111.2677415</v>
      </c>
      <c r="E24" s="36"/>
      <c r="F24" s="36"/>
    </row>
    <row r="25" spans="1:6">
      <c r="A25" s="34" t="s">
        <v>68</v>
      </c>
      <c r="B25" s="34"/>
      <c r="C25" s="51" t="s">
        <v>299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318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222</v>
      </c>
      <c r="C2" s="5" t="s">
        <v>319</v>
      </c>
      <c r="D2" s="5"/>
      <c r="E2" s="5"/>
      <c r="F2" s="5"/>
      <c r="G2" s="5"/>
      <c r="H2" s="5"/>
      <c r="I2" s="5"/>
      <c r="J2" s="5"/>
      <c r="K2" s="13" t="s">
        <v>320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220</v>
      </c>
      <c r="V2" s="5" t="s">
        <v>243</v>
      </c>
      <c r="W2" s="17" t="s">
        <v>321</v>
      </c>
      <c r="X2" s="17"/>
      <c r="Z2" s="5" t="s">
        <v>322</v>
      </c>
    </row>
    <row r="3" spans="1:26">
      <c r="A3" s="5" t="s">
        <v>323</v>
      </c>
      <c r="B3" s="5" t="s">
        <v>324</v>
      </c>
      <c r="C3" s="5" t="s">
        <v>325</v>
      </c>
      <c r="D3" s="5" t="s">
        <v>326</v>
      </c>
      <c r="E3" s="5" t="s">
        <v>327</v>
      </c>
      <c r="F3" s="5" t="s">
        <v>328</v>
      </c>
      <c r="G3" s="5" t="s">
        <v>329</v>
      </c>
      <c r="H3" s="5" t="s">
        <v>330</v>
      </c>
      <c r="I3" s="5" t="s">
        <v>331</v>
      </c>
      <c r="J3" s="5" t="s">
        <v>332</v>
      </c>
      <c r="K3" s="5" t="s">
        <v>333</v>
      </c>
      <c r="L3" s="5" t="s">
        <v>334</v>
      </c>
      <c r="M3" s="5" t="s">
        <v>335</v>
      </c>
      <c r="N3" s="5" t="s">
        <v>336</v>
      </c>
      <c r="O3" s="5" t="s">
        <v>337</v>
      </c>
      <c r="P3" s="5" t="s">
        <v>338</v>
      </c>
      <c r="Q3" s="5" t="s">
        <v>339</v>
      </c>
      <c r="R3" s="5" t="s">
        <v>340</v>
      </c>
      <c r="S3" s="5" t="s">
        <v>341</v>
      </c>
      <c r="T3" s="5" t="s">
        <v>342</v>
      </c>
      <c r="U3" s="5" t="s">
        <v>343</v>
      </c>
      <c r="V3" s="5" t="s">
        <v>344</v>
      </c>
      <c r="W3" s="18" t="s">
        <v>223</v>
      </c>
      <c r="X3" s="18" t="s">
        <v>224</v>
      </c>
      <c r="Z3" s="5" t="s">
        <v>223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345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222</v>
      </c>
      <c r="C11" s="5" t="s">
        <v>319</v>
      </c>
      <c r="D11" s="5"/>
      <c r="E11" s="5"/>
      <c r="F11" s="5"/>
      <c r="G11" s="5" t="s">
        <v>320</v>
      </c>
      <c r="H11" s="5"/>
      <c r="I11" s="5"/>
      <c r="J11" s="5"/>
      <c r="K11" s="5"/>
      <c r="L11" s="5"/>
      <c r="M11" s="5" t="s">
        <v>220</v>
      </c>
      <c r="N11" s="5" t="s">
        <v>243</v>
      </c>
      <c r="O11" s="17" t="s">
        <v>321</v>
      </c>
      <c r="P11" s="17"/>
      <c r="R11" s="5" t="s">
        <v>322</v>
      </c>
    </row>
    <row r="12" spans="1:18">
      <c r="A12" s="5" t="s">
        <v>323</v>
      </c>
      <c r="B12" s="5" t="s">
        <v>324</v>
      </c>
      <c r="C12" s="5" t="s">
        <v>325</v>
      </c>
      <c r="D12" s="5" t="s">
        <v>326</v>
      </c>
      <c r="E12" s="5" t="s">
        <v>328</v>
      </c>
      <c r="F12" s="5" t="s">
        <v>329</v>
      </c>
      <c r="G12" s="5" t="s">
        <v>333</v>
      </c>
      <c r="H12" s="5" t="s">
        <v>327</v>
      </c>
      <c r="I12" s="5" t="s">
        <v>334</v>
      </c>
      <c r="J12" s="5" t="s">
        <v>330</v>
      </c>
      <c r="K12" s="5" t="s">
        <v>331</v>
      </c>
      <c r="L12" s="5" t="s">
        <v>332</v>
      </c>
      <c r="M12" s="5" t="s">
        <v>343</v>
      </c>
      <c r="N12" s="5" t="s">
        <v>344</v>
      </c>
      <c r="O12" s="18" t="s">
        <v>223</v>
      </c>
      <c r="P12" s="18" t="s">
        <v>224</v>
      </c>
      <c r="R12" s="5" t="s">
        <v>223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346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221</v>
      </c>
      <c r="B18" s="9" t="s">
        <v>222</v>
      </c>
      <c r="C18" s="9" t="s">
        <v>347</v>
      </c>
      <c r="D18" s="9"/>
      <c r="E18" s="9"/>
      <c r="F18" s="9"/>
      <c r="G18" s="9" t="s">
        <v>348</v>
      </c>
      <c r="H18" s="9"/>
      <c r="I18" s="9"/>
      <c r="J18" s="9"/>
      <c r="K18" s="17" t="s">
        <v>220</v>
      </c>
      <c r="L18" s="17" t="s">
        <v>321</v>
      </c>
      <c r="M18" s="17"/>
      <c r="N18" s="21"/>
      <c r="O18" s="17" t="s">
        <v>322</v>
      </c>
    </row>
    <row r="19" spans="1:15">
      <c r="A19" s="9" t="s">
        <v>323</v>
      </c>
      <c r="B19" s="9" t="s">
        <v>324</v>
      </c>
      <c r="C19" s="9" t="s">
        <v>325</v>
      </c>
      <c r="D19" s="9" t="s">
        <v>326</v>
      </c>
      <c r="E19" s="9" t="s">
        <v>328</v>
      </c>
      <c r="F19" s="9" t="s">
        <v>329</v>
      </c>
      <c r="G19" s="9" t="s">
        <v>333</v>
      </c>
      <c r="H19" s="9" t="s">
        <v>327</v>
      </c>
      <c r="I19" s="9" t="s">
        <v>330</v>
      </c>
      <c r="J19" s="9" t="s">
        <v>331</v>
      </c>
      <c r="K19" s="9" t="s">
        <v>343</v>
      </c>
      <c r="L19" s="17" t="s">
        <v>223</v>
      </c>
      <c r="M19" s="17" t="s">
        <v>224</v>
      </c>
      <c r="N19" s="21"/>
      <c r="O19" s="17" t="s">
        <v>223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